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R26" i="20" l="1"/>
  <c r="P26" i="20"/>
  <c r="AK25" i="18"/>
  <c r="C48" i="7"/>
  <c r="B27" i="21" l="1"/>
  <c r="AK24" i="15" l="1"/>
  <c r="AK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AK30" i="15" s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R52" i="18"/>
  <c r="AM52" i="18"/>
  <c r="AK52" i="18"/>
  <c r="AV47" i="18"/>
  <c r="AV74" i="18" s="1"/>
  <c r="AU47" i="18"/>
  <c r="AU58" i="18" s="1"/>
  <c r="AT47" i="18"/>
  <c r="AT74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T58" i="18" l="1"/>
  <c r="AV52" i="18"/>
  <c r="AP52" i="18"/>
  <c r="AT52" i="18"/>
  <c r="AM58" i="18"/>
  <c r="AR58" i="18"/>
  <c r="AV58" i="18"/>
  <c r="AP74" i="18"/>
  <c r="AQ52" i="18"/>
  <c r="AU52" i="18"/>
  <c r="AO58" i="18"/>
  <c r="AS58" i="18"/>
  <c r="AQ74" i="18"/>
  <c r="AU74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6" i="15"/>
  <c r="Q48" i="15"/>
  <c r="Q50" i="15"/>
  <c r="Q51" i="15"/>
  <c r="Q53" i="15"/>
  <c r="Q55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Q56" i="15"/>
  <c r="AK54" i="15"/>
  <c r="AK52" i="15"/>
  <c r="Q52" i="15" s="1"/>
  <c r="AK49" i="15"/>
  <c r="Q49" i="15" s="1"/>
  <c r="AK47" i="15"/>
  <c r="Q47" i="15" s="1"/>
  <c r="AK45" i="15"/>
  <c r="G56" i="15"/>
  <c r="G53" i="15"/>
  <c r="C53" i="15" s="1"/>
  <c r="G52" i="15"/>
  <c r="C45" i="15" l="1"/>
  <c r="Q45" i="15"/>
  <c r="C54" i="15"/>
  <c r="Q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<sst xmlns="http://schemas.openxmlformats.org/spreadsheetml/2006/main" count="1502" uniqueCount="535">
  <si>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</si>
  <si>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</si>
  <si>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</si>
  <si>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</si>
  <si>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</si>
  <si>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</si>
  <si>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</si>
  <si>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</si>
  <si>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</si>
  <si>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</si>
  <si>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</si>
  <si>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</si>
  <si>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</si>
  <si>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</si>
  <si>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</si>
  <si>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</si>
  <si>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</si>
  <si>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</si>
  <si>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</si>
  <si>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</si>
  <si>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</si>
  <si>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</si>
  <si>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</si>
  <si>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</si>
  <si>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</si>
  <si>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</si>
  <si>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</si>
  <si>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</si>
  <si>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</si>
  <si>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</si>
  <si>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</si>
  <si>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</si>
  <si>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</si>
  <si>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</si>
  <si>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</si>
  <si>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</si>
  <si>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</si>
  <si>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</si>
  <si>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</si>
  <si>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</si>
  <si>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</si>
  <si>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</si>
  <si>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</si>
  <si>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</si>
  <si>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</si>
  <si>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</si>
  <si>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</si>
  <si>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</si>
  <si>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</si>
  <si>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</si>
  <si>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</si>
  <si>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</si>
  <si>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</si>
  <si>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</si>
  <si>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</si>
  <si>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</si>
  <si>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</si>
  <si>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</si>
  <si>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</si>
  <si>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</si>
  <si>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</si>
  <si>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</si>
  <si>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</si>
  <si>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</si>
  <si>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</si>
  <si>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</si>
  <si>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</si>
  <si>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</si>
  <si>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</si>
  <si>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</si>
  <si>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</si>
  <si>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</si>
  <si>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</si>
  <si>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</si>
  <si>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</si>
  <si>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</si>
  <si>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</si>
  <si>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</si>
  <si>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</si>
  <si>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</si>
  <si>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</si>
  <si>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</si>
  <si>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</si>
  <si>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</si>
  <si>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</si>
  <si>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</si>
  <si>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</si>
  <si>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</si>
  <si>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</si>
  <si>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</si>
  <si>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</si>
  <si>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</si>
  <si>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</si>
  <si>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</si>
  <si>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</si>
  <si>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</si>
  <si>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</si>
  <si>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</si>
  <si>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</si>
  <si>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</si>
  <si>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</si>
  <si>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</si>
  <si>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</si>
  <si>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</si>
  <si>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</si>
  <si>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</si>
  <si>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</si>
  <si>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</si>
  <si>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</si>
  <si>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</si>
  <si>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</si>
  <si>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</si>
  <si>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</si>
  <si>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</si>
  <si>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</si>
  <si>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</si>
  <si>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</si>
  <si>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</si>
  <si>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</si>
  <si>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</si>
  <si>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</si>
  <si>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</si>
  <si>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</si>
  <si>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</si>
  <si>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</si>
  <si>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</si>
  <si>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</si>
  <si>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</si>
  <si>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</si>
  <si>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</si>
  <si>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</si>
  <si>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</si>
  <si>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</si>
  <si>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</si>
  <si>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</si>
  <si>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</si>
  <si>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</si>
  <si>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</si>
  <si>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</si>
  <si>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</si>
  <si>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</si>
  <si>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</si>
  <si>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</si>
  <si>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</si>
  <si>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</si>
  <si>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</si>
  <si>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</si>
  <si>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</si>
  <si>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</si>
  <si>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</si>
  <si>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</si>
  <si>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</si>
  <si>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</si>
  <si>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</si>
  <si>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</si>
  <si>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</si>
  <si>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</si>
  <si>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</si>
  <si>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</si>
  <si>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</si>
  <si>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</si>
  <si>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</si>
  <si>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</si>
  <si>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</si>
  <si>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</si>
  <si>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</si>
  <si>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</si>
  <si>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</si>
  <si>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</si>
  <si>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</si>
  <si>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</si>
  <si>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</si>
  <si>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</si>
  <si>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</si>
  <si>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</si>
  <si>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</si>
  <si>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</si>
  <si>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</si>
  <si>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</si>
  <si>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</si>
  <si>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</si>
  <si>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</si>
  <si>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</si>
  <si>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</si>
  <si>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</si>
  <si>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</si>
  <si>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</si>
  <si>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</si>
  <si>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</si>
  <si>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</si>
  <si>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</si>
  <si>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</si>
  <si>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</si>
  <si>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</si>
  <si>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</si>
  <si>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</si>
  <si>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</si>
  <si>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</si>
  <si>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</si>
  <si>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</si>
  <si>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</si>
  <si>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</si>
  <si>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</si>
  <si>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</si>
  <si>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</si>
  <si>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</si>
  <si>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</si>
  <si>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</si>
  <si>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</si>
  <si>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</si>
  <si>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</si>
  <si>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</si>
  <si>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</si>
  <si>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</si>
  <si>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</si>
  <si>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</si>
  <si>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</si>
  <si>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</si>
  <si>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</si>
  <si>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</si>
  <si>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</si>
  <si>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</si>
  <si>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</si>
  <si>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</si>
  <si>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</si>
  <si>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</si>
  <si>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</si>
  <si>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</si>
  <si>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</si>
  <si>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</si>
  <si>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</si>
  <si>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</si>
  <si>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</si>
  <si>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</si>
  <si>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</si>
  <si>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</si>
  <si>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</si>
  <si>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</si>
  <si>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</si>
  <si>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</si>
  <si>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</si>
  <si>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</si>
  <si>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</si>
  <si>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</si>
  <si>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</si>
  <si>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</si>
  <si>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</si>
  <si>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</si>
  <si>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</si>
  <si>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</si>
  <si>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</si>
  <si>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</si>
  <si>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</si>
  <si>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</si>
  <si>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</si>
  <si>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</si>
  <si>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</si>
  <si>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</si>
  <si>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</si>
  <si>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</si>
  <si>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</si>
  <si>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</si>
  <si>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</si>
  <si>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</si>
  <si>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</si>
  <si>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</si>
  <si>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</si>
  <si>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</si>
  <si>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</si>
  <si>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</si>
  <si>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</si>
  <si>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Оричевский район, пгт Мирный</t>
  </si>
  <si>
    <t>замена линий электропередачи 10 кВ 0,489 км</t>
  </si>
  <si>
    <t>Сооружение электроэнергетики ВЛ-10 кВ  назначение: инженерные сети, протяженность 489,0 м, кадастровый номер: 43:24:000000:367, местонахождение: РФ, Кировская область, Оричевский р-он, пгт. Мирный</t>
  </si>
  <si>
    <t>Лист осмотра от 26.11.2023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</si>
  <si>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</si>
  <si>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</si>
  <si>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</si>
  <si>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</si>
  <si>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</si>
  <si>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</si>
  <si>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</si>
  <si>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</si>
  <si>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</si>
  <si>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</si>
  <si>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</si>
  <si>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</si>
  <si>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</si>
  <si>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</si>
  <si>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</si>
  <si>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</si>
  <si>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</si>
  <si>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</si>
  <si>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</si>
  <si>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</si>
  <si>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</si>
  <si>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</si>
  <si>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</si>
  <si>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</si>
  <si>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</si>
  <si>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</si>
  <si>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</si>
  <si>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</si>
  <si>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</si>
  <si>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</si>
  <si>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</si>
  <si>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</si>
  <si>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</si>
  <si>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</si>
  <si>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</si>
  <si>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</si>
  <si>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</si>
  <si>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</si>
  <si>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</si>
  <si>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</si>
  <si>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</si>
  <si>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</si>
  <si>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</si>
  <si>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</si>
  <si>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</si>
  <si>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</si>
  <si>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</si>
  <si>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</si>
  <si>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</si>
  <si>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</si>
  <si>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</si>
  <si>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</si>
  <si>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</si>
  <si>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</si>
  <si>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</si>
  <si>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</si>
  <si>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</si>
  <si>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</si>
  <si>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</si>
  <si>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</si>
  <si>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</si>
  <si>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</si>
  <si>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</si>
  <si>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</si>
  <si>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</si>
  <si>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</si>
  <si>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</si>
  <si>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</si>
  <si>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</si>
  <si>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</si>
  <si>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</si>
  <si>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</si>
  <si>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</si>
  <si>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</si>
  <si>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</si>
  <si>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</si>
  <si>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</si>
  <si>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</si>
  <si>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</si>
  <si>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</si>
  <si>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</si>
  <si>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</si>
  <si>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</si>
  <si>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</si>
  <si>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</si>
  <si>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</si>
  <si>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</si>
  <si>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</si>
  <si>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</si>
  <si>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</si>
  <si>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</si>
  <si>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</si>
  <si>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</si>
  <si>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</si>
  <si>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</si>
  <si>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</si>
  <si>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</si>
  <si>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</si>
  <si>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</si>
  <si>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</si>
  <si>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</si>
  <si>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</si>
  <si>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</si>
  <si>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</si>
  <si>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</si>
  <si>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</si>
  <si>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</si>
  <si>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</si>
  <si>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</si>
  <si>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</si>
  <si>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</si>
  <si>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</si>
  <si>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</si>
  <si>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</si>
  <si>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</si>
  <si>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</si>
  <si>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</si>
  <si>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</si>
  <si>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</si>
  <si>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</si>
  <si>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</si>
  <si>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</si>
  <si>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</si>
  <si>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</si>
  <si>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</si>
  <si>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</si>
  <si>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</si>
  <si>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</si>
  <si>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</si>
  <si>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</si>
  <si>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</si>
  <si>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</si>
  <si>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</si>
  <si>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</si>
  <si>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</si>
  <si>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</si>
  <si>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</si>
  <si>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</si>
  <si>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</si>
  <si>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</si>
  <si>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</si>
  <si>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</si>
  <si>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</si>
  <si>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</si>
  <si>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</si>
  <si>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</si>
  <si>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</si>
  <si>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</si>
  <si>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</si>
  <si>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</si>
  <si>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</si>
  <si>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</si>
  <si>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</si>
  <si>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</si>
  <si>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</si>
  <si>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</si>
  <si>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</si>
  <si>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</si>
  <si>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</si>
  <si>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</si>
  <si>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</si>
  <si>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</si>
  <si>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</si>
  <si>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</si>
  <si>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</si>
  <si>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</si>
  <si>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</si>
  <si>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</si>
  <si>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</si>
  <si>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</si>
  <si>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</si>
  <si>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</si>
  <si>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</si>
  <si>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</si>
  <si>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</si>
  <si>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</si>
  <si>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</si>
  <si>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</si>
  <si>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</si>
  <si>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</si>
  <si>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</si>
  <si>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</si>
  <si>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</si>
  <si>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</si>
  <si>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</si>
  <si>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</si>
  <si>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</si>
  <si>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</si>
  <si>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</si>
  <si>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</si>
  <si>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</si>
  <si>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</si>
  <si>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</si>
  <si>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</si>
  <si>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</si>
  <si>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</si>
  <si>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</si>
  <si>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</si>
  <si>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</si>
  <si>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</si>
  <si>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</si>
  <si>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</si>
  <si>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</si>
  <si>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</si>
  <si>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</si>
  <si>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</si>
  <si>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</si>
  <si>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</si>
  <si>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</si>
  <si>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</si>
  <si>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</si>
  <si>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</si>
  <si>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</si>
  <si>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</si>
  <si>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</si>
  <si>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</si>
  <si>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</si>
  <si>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</si>
  <si>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</si>
  <si>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</si>
  <si>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</si>
  <si>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</si>
  <si>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</si>
  <si>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</si>
  <si>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</si>
  <si>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</si>
  <si>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</si>
  <si>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</si>
  <si>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</si>
  <si>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</si>
  <si>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</si>
  <si>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</si>
  <si>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</si>
  <si>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</si>
  <si>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</si>
  <si>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</si>
  <si>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</si>
  <si>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</si>
  <si>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</si>
  <si>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</si>
  <si>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</si>
  <si>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</si>
  <si>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область,Оричевский район, пгт Мирный</t>
  </si>
  <si>
    <t>замена</t>
  </si>
  <si>
    <t>неудовлетворительное</t>
  </si>
  <si>
    <t>1993</t>
  </si>
  <si>
    <t>одно</t>
  </si>
  <si>
    <t>САС-70</t>
  </si>
  <si>
    <t>СИП 3*70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</si>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</sst>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5D-41F8-83FA-6C353534522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5D-41F8-83FA-6C3535345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6608"/>
        <c:axId val="2047589872"/>
      </c:lineChart>
      <c:catAx>
        <c:axId val="2047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9872"/>
        <c:crosses val="autoZero"/>
        <c:auto val="1"/>
        <c:lblAlgn val="ctr"/>
        <c:lblOffset val="100"/>
        <c:noMultiLvlLbl val="0"/>
      </c:catAx>
      <c:valAx>
        <c:axId val="204758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6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271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1154037.76/1000000</f>
        <v>1.15403776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0.96169813333333343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О_ВЛ00037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2" t="s">
        <v>1</v>
      </c>
      <c r="B19" s="292" t="s">
        <v>40</v>
      </c>
      <c r="C19" s="293" t="s">
        <v>175</v>
      </c>
      <c r="D19" s="292" t="s">
        <v>174</v>
      </c>
      <c r="E19" s="292" t="s">
        <v>39</v>
      </c>
      <c r="F19" s="292" t="s">
        <v>38</v>
      </c>
      <c r="G19" s="292" t="s">
        <v>170</v>
      </c>
      <c r="H19" s="292" t="s">
        <v>37</v>
      </c>
      <c r="I19" s="292" t="s">
        <v>36</v>
      </c>
      <c r="J19" s="292" t="s">
        <v>35</v>
      </c>
      <c r="K19" s="292" t="s">
        <v>34</v>
      </c>
      <c r="L19" s="292" t="s">
        <v>33</v>
      </c>
      <c r="M19" s="292" t="s">
        <v>32</v>
      </c>
      <c r="N19" s="292" t="s">
        <v>31</v>
      </c>
      <c r="O19" s="292" t="s">
        <v>30</v>
      </c>
      <c r="P19" s="292" t="s">
        <v>29</v>
      </c>
      <c r="Q19" s="292" t="s">
        <v>173</v>
      </c>
      <c r="R19" s="292"/>
      <c r="S19" s="295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2"/>
      <c r="B20" s="292"/>
      <c r="C20" s="294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31" t="s">
        <v>171</v>
      </c>
      <c r="R20" s="32" t="s">
        <v>172</v>
      </c>
      <c r="S20" s="295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О_ВЛ00037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</row>
    <row r="16" spans="1:20" s="131" customFormat="1" ht="37.5" x14ac:dyDescent="0.3">
      <c r="A16" s="130" t="str">
        <f>'1. паспорт местоположение'!A15</f>
        <v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303" t="s">
        <v>132</v>
      </c>
      <c r="C21" s="304"/>
      <c r="D21" s="307" t="s">
        <v>62</v>
      </c>
      <c r="E21" s="303" t="s">
        <v>229</v>
      </c>
      <c r="F21" s="304"/>
      <c r="G21" s="303" t="s">
        <v>150</v>
      </c>
      <c r="H21" s="304"/>
      <c r="I21" s="303" t="s">
        <v>61</v>
      </c>
      <c r="J21" s="304"/>
      <c r="K21" s="307" t="s">
        <v>60</v>
      </c>
      <c r="L21" s="303" t="s">
        <v>59</v>
      </c>
      <c r="M21" s="304"/>
      <c r="N21" s="303" t="s">
        <v>226</v>
      </c>
      <c r="O21" s="304"/>
      <c r="P21" s="307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305"/>
      <c r="C22" s="306"/>
      <c r="D22" s="310"/>
      <c r="E22" s="305"/>
      <c r="F22" s="306"/>
      <c r="G22" s="305"/>
      <c r="H22" s="306"/>
      <c r="I22" s="305"/>
      <c r="J22" s="306"/>
      <c r="K22" s="308"/>
      <c r="L22" s="305"/>
      <c r="M22" s="306"/>
      <c r="N22" s="305"/>
      <c r="O22" s="306"/>
      <c r="P22" s="308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308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9" t="s">
        <v>232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6" zoomScale="55" zoomScaleSheetLayoutView="55" workbookViewId="0">
      <selection activeCell="P25" sqref="P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О_ВЛ00037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2" t="s">
        <v>1</v>
      </c>
      <c r="B21" s="314" t="s">
        <v>212</v>
      </c>
      <c r="C21" s="315"/>
      <c r="D21" s="314" t="s">
        <v>214</v>
      </c>
      <c r="E21" s="315"/>
      <c r="F21" s="296" t="s">
        <v>34</v>
      </c>
      <c r="G21" s="319"/>
      <c r="H21" s="319"/>
      <c r="I21" s="297"/>
      <c r="J21" s="312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2" t="s">
        <v>66</v>
      </c>
      <c r="T21" s="312" t="s">
        <v>218</v>
      </c>
      <c r="U21" s="312" t="s">
        <v>213</v>
      </c>
      <c r="V21" s="314" t="s">
        <v>65</v>
      </c>
      <c r="W21" s="315"/>
      <c r="X21" s="296" t="s">
        <v>57</v>
      </c>
      <c r="Y21" s="319"/>
      <c r="Z21" s="298" t="s">
        <v>56</v>
      </c>
      <c r="AA21" s="298"/>
    </row>
    <row r="22" spans="1:28" ht="216" customHeight="1" x14ac:dyDescent="0.25">
      <c r="A22" s="318"/>
      <c r="B22" s="316"/>
      <c r="C22" s="317"/>
      <c r="D22" s="316"/>
      <c r="E22" s="317"/>
      <c r="F22" s="296" t="s">
        <v>64</v>
      </c>
      <c r="G22" s="297"/>
      <c r="H22" s="296" t="s">
        <v>63</v>
      </c>
      <c r="I22" s="297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409.5" x14ac:dyDescent="0.25">
      <c r="A25" s="92"/>
      <c r="B25" s="159" t="s">
        <v>273</v>
      </c>
      <c r="C25" s="159" t="s">
        <v>273</v>
      </c>
      <c r="D25" s="142" t="str">
        <f>C25</f>
        <v>Сооружение электроэнергетики ВЛ-10 кВ  назначение: инженерные сети, протяженность 489,0 м, кадастровый номер: 43:24:000000:367, местонахождение: РФ, Кировская область, Оричевский р-он, пгт. Мирный</v>
      </c>
      <c r="E25" s="86" t="str">
        <f>C25</f>
        <v>Сооружение электроэнергетики ВЛ-10 кВ  назначение: инженерные сети, протяженность 489,0 м, кадастровый номер: 43:24:000000:367, местонахождение: РФ, Кировская область, Оричевский р-он, пгт. Мирный</v>
      </c>
      <c r="F25" s="86">
        <v>10</v>
      </c>
      <c r="G25" s="94">
        <v>10</v>
      </c>
      <c r="H25" s="145">
        <v>10</v>
      </c>
      <c r="I25" s="145">
        <v>10</v>
      </c>
      <c r="J25" s="267" t="s">
        <v>520</v>
      </c>
      <c r="K25" s="268" t="s">
        <v>521</v>
      </c>
      <c r="L25" s="268" t="s">
        <v>521</v>
      </c>
      <c r="M25" s="269" t="s">
        <v>522</v>
      </c>
      <c r="N25" s="270" t="s">
        <v>523</v>
      </c>
      <c r="O25" s="268" t="s">
        <v>267</v>
      </c>
      <c r="P25" s="271" t="str">
        <f>O25</f>
        <v>воздушная</v>
      </c>
      <c r="Q25" s="271">
        <v>0.48899999999999999</v>
      </c>
      <c r="R25" s="145">
        <v>0.48899999999999999</v>
      </c>
      <c r="S25" s="267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519</v>
      </c>
      <c r="Z25" s="93" t="s">
        <v>274</v>
      </c>
      <c r="AA25" s="93" t="s">
        <v>518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О_ВЛ00037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1"/>
      <c r="B14" s="291"/>
      <c r="C14" s="29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9"/>
      <c r="B17" s="289"/>
      <c r="C17" s="28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1.9666628493524201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О_ВЛ00037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9"/>
      <c r="AB13" s="9"/>
    </row>
    <row r="14" spans="1:28" ht="18.75" x14ac:dyDescent="0.25">
      <c r="A14" s="287" t="str">
        <f>'1. паспорт местоположение'!A15</f>
        <v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113"/>
      <c r="AB20" s="113"/>
    </row>
    <row r="21" spans="1:28" x14ac:dyDescent="0.25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113"/>
      <c r="AB21" s="113"/>
    </row>
    <row r="22" spans="1:28" x14ac:dyDescent="0.25">
      <c r="A22" s="322" t="s">
        <v>227</v>
      </c>
      <c r="B22" s="322"/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114"/>
      <c r="AB22" s="114"/>
    </row>
    <row r="23" spans="1:28" ht="32.25" customHeight="1" x14ac:dyDescent="0.25">
      <c r="A23" s="324" t="s">
        <v>168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6"/>
      <c r="M23" s="323" t="s">
        <v>169</v>
      </c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" zoomScale="55" zoomScaleNormal="55" workbookViewId="0">
      <selection activeCell="Z7" sqref="Z7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7.42578125" style="273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2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2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О_ВЛ00037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275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276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277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</row>
    <row r="17" spans="1:41" x14ac:dyDescent="0.25">
      <c r="A17" s="50"/>
      <c r="M17" s="50"/>
      <c r="N17" s="50"/>
      <c r="O17" s="50"/>
      <c r="P17" s="50"/>
      <c r="Q17" s="50"/>
      <c r="R17" s="278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5" t="s">
        <v>209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5"/>
      <c r="X18" s="335"/>
      <c r="Y18" s="335"/>
      <c r="Z18" s="335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278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1" t="s">
        <v>131</v>
      </c>
      <c r="B20" s="331" t="s">
        <v>130</v>
      </c>
      <c r="C20" s="329" t="s">
        <v>129</v>
      </c>
      <c r="D20" s="329"/>
      <c r="E20" s="334" t="s">
        <v>128</v>
      </c>
      <c r="F20" s="334"/>
      <c r="G20" s="341" t="s">
        <v>236</v>
      </c>
      <c r="H20" s="331" t="s">
        <v>235</v>
      </c>
      <c r="I20" s="327" t="s">
        <v>524</v>
      </c>
      <c r="J20" s="328"/>
      <c r="K20" s="328"/>
      <c r="L20" s="328"/>
      <c r="M20" s="327" t="s">
        <v>525</v>
      </c>
      <c r="N20" s="328"/>
      <c r="O20" s="328"/>
      <c r="P20" s="328"/>
      <c r="Q20" s="327" t="s">
        <v>526</v>
      </c>
      <c r="R20" s="328"/>
      <c r="S20" s="328"/>
      <c r="T20" s="328"/>
      <c r="U20" s="327" t="s">
        <v>527</v>
      </c>
      <c r="V20" s="328"/>
      <c r="W20" s="328"/>
      <c r="X20" s="328"/>
      <c r="Y20" s="327" t="s">
        <v>528</v>
      </c>
      <c r="Z20" s="328"/>
      <c r="AA20" s="328"/>
      <c r="AB20" s="328"/>
      <c r="AC20" s="327" t="s">
        <v>529</v>
      </c>
      <c r="AD20" s="328"/>
      <c r="AE20" s="328"/>
      <c r="AF20" s="328"/>
      <c r="AG20" s="327" t="s">
        <v>530</v>
      </c>
      <c r="AH20" s="328"/>
      <c r="AI20" s="328"/>
      <c r="AJ20" s="328"/>
      <c r="AK20" s="336" t="s">
        <v>127</v>
      </c>
      <c r="AL20" s="336"/>
      <c r="AM20" s="121"/>
      <c r="AN20" s="72"/>
      <c r="AO20" s="72"/>
    </row>
    <row r="21" spans="1:41" ht="99.75" customHeight="1" x14ac:dyDescent="0.25">
      <c r="A21" s="332"/>
      <c r="B21" s="332"/>
      <c r="C21" s="329"/>
      <c r="D21" s="329"/>
      <c r="E21" s="334"/>
      <c r="F21" s="334"/>
      <c r="G21" s="342"/>
      <c r="H21" s="332"/>
      <c r="I21" s="329" t="s">
        <v>0</v>
      </c>
      <c r="J21" s="329"/>
      <c r="K21" s="329" t="s">
        <v>125</v>
      </c>
      <c r="L21" s="329"/>
      <c r="M21" s="329" t="s">
        <v>0</v>
      </c>
      <c r="N21" s="329"/>
      <c r="O21" s="329" t="s">
        <v>125</v>
      </c>
      <c r="P21" s="329"/>
      <c r="Q21" s="329" t="s">
        <v>0</v>
      </c>
      <c r="R21" s="329"/>
      <c r="S21" s="329" t="s">
        <v>125</v>
      </c>
      <c r="T21" s="329"/>
      <c r="U21" s="329" t="s">
        <v>0</v>
      </c>
      <c r="V21" s="329"/>
      <c r="W21" s="329" t="s">
        <v>125</v>
      </c>
      <c r="X21" s="329"/>
      <c r="Y21" s="329" t="s">
        <v>0</v>
      </c>
      <c r="Z21" s="329"/>
      <c r="AA21" s="329" t="s">
        <v>125</v>
      </c>
      <c r="AB21" s="329"/>
      <c r="AC21" s="329" t="s">
        <v>0</v>
      </c>
      <c r="AD21" s="329"/>
      <c r="AE21" s="329" t="s">
        <v>125</v>
      </c>
      <c r="AF21" s="329"/>
      <c r="AG21" s="329" t="s">
        <v>0</v>
      </c>
      <c r="AH21" s="329"/>
      <c r="AI21" s="329" t="s">
        <v>125</v>
      </c>
      <c r="AJ21" s="329"/>
      <c r="AK21" s="336"/>
      <c r="AL21" s="336"/>
    </row>
    <row r="22" spans="1:41" ht="89.25" customHeight="1" x14ac:dyDescent="0.25">
      <c r="A22" s="333"/>
      <c r="B22" s="333"/>
      <c r="C22" s="69" t="s">
        <v>0</v>
      </c>
      <c r="D22" s="69" t="s">
        <v>125</v>
      </c>
      <c r="E22" s="71" t="s">
        <v>234</v>
      </c>
      <c r="F22" s="71" t="s">
        <v>234</v>
      </c>
      <c r="G22" s="343"/>
      <c r="H22" s="333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279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6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1.15403776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>
        <f>IF(LEFT($AM$24,4)="2022",$AK24,0)</f>
        <v>1.15403776</v>
      </c>
      <c r="R24" s="66">
        <v>3</v>
      </c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1.15403776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>
        <f t="shared" ref="Q25:Q64" si="3">IF(LEFT($AM$24,4)="2022",$AK25,0)</f>
        <v>0</v>
      </c>
      <c r="R25" s="66"/>
      <c r="S25" s="68"/>
      <c r="T25" s="68"/>
      <c r="U25" s="68">
        <f t="shared" ref="U25:U64" si="4">IF(LEFT($AM$24,4)="2023",$AK25,0)</f>
        <v>0</v>
      </c>
      <c r="V25" s="68"/>
      <c r="W25" s="68"/>
      <c r="X25" s="68"/>
      <c r="Y25" s="68">
        <f t="shared" ref="Y25:Y64" si="5">IF(LEFT($AM$24,4)="2024",$AK25,0)</f>
        <v>0</v>
      </c>
      <c r="Z25" s="68"/>
      <c r="AA25" s="68"/>
      <c r="AB25" s="68"/>
      <c r="AC25" s="68">
        <f t="shared" ref="AC25:AC64" si="6">IF(LEFT($AM$24,4)="2024",$AK25,0)</f>
        <v>0</v>
      </c>
      <c r="AD25" s="68"/>
      <c r="AE25" s="68"/>
      <c r="AF25" s="68"/>
      <c r="AG25" s="68">
        <f t="shared" ref="AG25:AG64" si="7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6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>
        <f t="shared" si="6"/>
        <v>0</v>
      </c>
      <c r="AD26" s="68"/>
      <c r="AE26" s="68"/>
      <c r="AF26" s="68"/>
      <c r="AG26" s="68">
        <f t="shared" si="7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1.15403776</v>
      </c>
      <c r="D27" s="68">
        <f t="shared" ref="D27:D63" si="8">E27+H27</f>
        <v>0</v>
      </c>
      <c r="E27" s="119"/>
      <c r="F27" s="122">
        <f t="shared" ref="F27:F63" si="9">E27</f>
        <v>0</v>
      </c>
      <c r="G27" s="119"/>
      <c r="H27" s="68">
        <f t="shared" ref="H27:H64" si="10">IF(LEFT($AM$24,4)="2019",$AK27,0)</f>
        <v>0</v>
      </c>
      <c r="I27" s="68">
        <f t="shared" si="1"/>
        <v>0</v>
      </c>
      <c r="J27" s="68" t="str">
        <f t="shared" ref="J27:J63" si="11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2">IF(LEFT($AM$24,4)="2021",RIGHT($AM$24,1),"")</f>
        <v/>
      </c>
      <c r="O27" s="68"/>
      <c r="P27" s="68"/>
      <c r="Q27" s="68">
        <f t="shared" si="3"/>
        <v>1.15403776</v>
      </c>
      <c r="R27" s="66">
        <v>3</v>
      </c>
      <c r="S27" s="68"/>
      <c r="T27" s="68"/>
      <c r="U27" s="68">
        <f t="shared" si="4"/>
        <v>0</v>
      </c>
      <c r="V27" s="68" t="str">
        <f t="shared" ref="V27:V63" si="13">IF(LEFT($AM$24,4)="2023",RIGHT($AM$24,1),"")</f>
        <v/>
      </c>
      <c r="W27" s="68"/>
      <c r="X27" s="68"/>
      <c r="Y27" s="68">
        <f t="shared" si="5"/>
        <v>0</v>
      </c>
      <c r="Z27" s="68" t="str">
        <f t="shared" ref="Z27:Z63" si="14">IF(LEFT($AM$24,4)="2024",RIGHT($AM$24,1),"")</f>
        <v/>
      </c>
      <c r="AA27" s="68"/>
      <c r="AB27" s="68"/>
      <c r="AC27" s="68">
        <f t="shared" si="6"/>
        <v>0</v>
      </c>
      <c r="AD27" s="68" t="str">
        <f t="shared" ref="AD27:AD63" si="15">IF(LEFT($AM$24,4)="2024",RIGHT($AM$24,1),"")</f>
        <v/>
      </c>
      <c r="AE27" s="68"/>
      <c r="AF27" s="68"/>
      <c r="AG27" s="68">
        <f t="shared" si="7"/>
        <v>0</v>
      </c>
      <c r="AH27" s="68" t="str">
        <f t="shared" ref="AH27:AH63" si="16">IF(LEFT($AM$24,4)="2024",RIGHT($AM$24,1),"")</f>
        <v/>
      </c>
      <c r="AI27" s="68"/>
      <c r="AJ27" s="68"/>
      <c r="AK27" s="119">
        <f>AK24</f>
        <v>1.15403776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8"/>
        <v>0</v>
      </c>
      <c r="E28" s="119"/>
      <c r="F28" s="122">
        <f t="shared" si="9"/>
        <v>0</v>
      </c>
      <c r="G28" s="119"/>
      <c r="H28" s="68">
        <f t="shared" si="10"/>
        <v>0</v>
      </c>
      <c r="I28" s="68">
        <f t="shared" si="1"/>
        <v>0</v>
      </c>
      <c r="J28" s="68" t="str">
        <f t="shared" si="11"/>
        <v/>
      </c>
      <c r="K28" s="68"/>
      <c r="L28" s="68"/>
      <c r="M28" s="68">
        <f t="shared" si="2"/>
        <v>0</v>
      </c>
      <c r="N28" s="68" t="str">
        <f t="shared" si="12"/>
        <v/>
      </c>
      <c r="O28" s="68"/>
      <c r="P28" s="68"/>
      <c r="Q28" s="68">
        <f t="shared" si="3"/>
        <v>0</v>
      </c>
      <c r="R28" s="66"/>
      <c r="S28" s="68"/>
      <c r="T28" s="68"/>
      <c r="U28" s="68">
        <f t="shared" si="4"/>
        <v>0</v>
      </c>
      <c r="V28" s="68" t="str">
        <f t="shared" si="13"/>
        <v/>
      </c>
      <c r="W28" s="68"/>
      <c r="X28" s="68"/>
      <c r="Y28" s="68">
        <f t="shared" si="5"/>
        <v>0</v>
      </c>
      <c r="Z28" s="68" t="str">
        <f t="shared" si="14"/>
        <v/>
      </c>
      <c r="AA28" s="68"/>
      <c r="AB28" s="68"/>
      <c r="AC28" s="68">
        <f t="shared" si="6"/>
        <v>0</v>
      </c>
      <c r="AD28" s="68" t="str">
        <f t="shared" si="15"/>
        <v/>
      </c>
      <c r="AE28" s="68"/>
      <c r="AF28" s="68"/>
      <c r="AG28" s="68">
        <f t="shared" si="7"/>
        <v>0</v>
      </c>
      <c r="AH28" s="68" t="str">
        <f t="shared" si="16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>
        <f t="shared" si="3"/>
        <v>0</v>
      </c>
      <c r="R29" s="66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>
        <f t="shared" si="6"/>
        <v>0</v>
      </c>
      <c r="AD29" s="68"/>
      <c r="AE29" s="68"/>
      <c r="AF29" s="68"/>
      <c r="AG29" s="68">
        <f t="shared" si="7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0.96169813333333343</v>
      </c>
      <c r="D30" s="68">
        <f t="shared" si="8"/>
        <v>0</v>
      </c>
      <c r="E30" s="68"/>
      <c r="F30" s="122">
        <f t="shared" si="9"/>
        <v>0</v>
      </c>
      <c r="G30" s="68"/>
      <c r="H30" s="68">
        <f t="shared" si="10"/>
        <v>0</v>
      </c>
      <c r="I30" s="68">
        <f t="shared" si="1"/>
        <v>0</v>
      </c>
      <c r="J30" s="68" t="str">
        <f t="shared" si="11"/>
        <v/>
      </c>
      <c r="K30" s="68"/>
      <c r="L30" s="68"/>
      <c r="M30" s="68">
        <f t="shared" si="2"/>
        <v>0</v>
      </c>
      <c r="N30" s="68" t="str">
        <f t="shared" si="12"/>
        <v/>
      </c>
      <c r="O30" s="68"/>
      <c r="P30" s="68"/>
      <c r="Q30" s="68">
        <f t="shared" si="3"/>
        <v>0.96169813333333343</v>
      </c>
      <c r="R30" s="66">
        <v>3</v>
      </c>
      <c r="S30" s="68"/>
      <c r="T30" s="68"/>
      <c r="U30" s="68">
        <f t="shared" si="4"/>
        <v>0</v>
      </c>
      <c r="V30" s="68" t="str">
        <f t="shared" si="13"/>
        <v/>
      </c>
      <c r="W30" s="68"/>
      <c r="X30" s="68"/>
      <c r="Y30" s="68">
        <f t="shared" si="5"/>
        <v>0</v>
      </c>
      <c r="Z30" s="68" t="str">
        <f t="shared" si="14"/>
        <v/>
      </c>
      <c r="AA30" s="68"/>
      <c r="AB30" s="68"/>
      <c r="AC30" s="68">
        <f t="shared" si="6"/>
        <v>0</v>
      </c>
      <c r="AD30" s="68" t="str">
        <f t="shared" si="15"/>
        <v/>
      </c>
      <c r="AE30" s="68"/>
      <c r="AF30" s="68"/>
      <c r="AG30" s="68">
        <f t="shared" si="7"/>
        <v>0</v>
      </c>
      <c r="AH30" s="68" t="str">
        <f t="shared" si="16"/>
        <v/>
      </c>
      <c r="AI30" s="68"/>
      <c r="AJ30" s="68"/>
      <c r="AK30" s="119">
        <f>'1. паспорт местоположение'!C49</f>
        <v>0.96169813333333343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>
        <f t="shared" si="3"/>
        <v>0</v>
      </c>
      <c r="R31" s="66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>
        <f t="shared" si="6"/>
        <v>0</v>
      </c>
      <c r="AD31" s="68"/>
      <c r="AE31" s="68"/>
      <c r="AF31" s="68"/>
      <c r="AG31" s="68">
        <f t="shared" si="7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0.96169813000000004</v>
      </c>
      <c r="D32" s="68">
        <f t="shared" si="8"/>
        <v>0</v>
      </c>
      <c r="E32" s="68"/>
      <c r="F32" s="122">
        <f t="shared" si="9"/>
        <v>0</v>
      </c>
      <c r="G32" s="68"/>
      <c r="H32" s="68">
        <f t="shared" si="10"/>
        <v>0</v>
      </c>
      <c r="I32" s="68">
        <f t="shared" si="1"/>
        <v>0</v>
      </c>
      <c r="J32" s="68" t="str">
        <f t="shared" si="11"/>
        <v/>
      </c>
      <c r="K32" s="68"/>
      <c r="L32" s="68"/>
      <c r="M32" s="68">
        <f t="shared" si="2"/>
        <v>0</v>
      </c>
      <c r="N32" s="68" t="str">
        <f t="shared" si="12"/>
        <v/>
      </c>
      <c r="O32" s="68"/>
      <c r="P32" s="68"/>
      <c r="Q32" s="68">
        <v>0.96169813000000004</v>
      </c>
      <c r="R32" s="66" t="s">
        <v>16</v>
      </c>
      <c r="S32" s="68"/>
      <c r="T32" s="68"/>
      <c r="U32" s="68">
        <f t="shared" si="4"/>
        <v>0</v>
      </c>
      <c r="V32" s="68" t="str">
        <f t="shared" si="13"/>
        <v/>
      </c>
      <c r="W32" s="68"/>
      <c r="X32" s="68"/>
      <c r="Y32" s="68">
        <f t="shared" si="5"/>
        <v>0</v>
      </c>
      <c r="Z32" s="68" t="str">
        <f t="shared" si="14"/>
        <v/>
      </c>
      <c r="AA32" s="68"/>
      <c r="AB32" s="68"/>
      <c r="AC32" s="68">
        <f t="shared" si="6"/>
        <v>0</v>
      </c>
      <c r="AD32" s="68" t="str">
        <f t="shared" si="15"/>
        <v/>
      </c>
      <c r="AE32" s="68"/>
      <c r="AF32" s="68"/>
      <c r="AG32" s="68">
        <f t="shared" si="7"/>
        <v>0</v>
      </c>
      <c r="AH32" s="68" t="str">
        <f t="shared" si="16"/>
        <v/>
      </c>
      <c r="AI32" s="68"/>
      <c r="AJ32" s="68"/>
      <c r="AK32" s="119">
        <v>0.96169813000000004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8"/>
        <v>0</v>
      </c>
      <c r="E33" s="68"/>
      <c r="F33" s="122">
        <f t="shared" si="9"/>
        <v>0</v>
      </c>
      <c r="G33" s="68"/>
      <c r="H33" s="68">
        <f t="shared" si="10"/>
        <v>0</v>
      </c>
      <c r="I33" s="68">
        <f t="shared" si="1"/>
        <v>0</v>
      </c>
      <c r="J33" s="68" t="str">
        <f t="shared" si="11"/>
        <v/>
      </c>
      <c r="K33" s="68"/>
      <c r="L33" s="68"/>
      <c r="M33" s="68">
        <f t="shared" si="2"/>
        <v>0</v>
      </c>
      <c r="N33" s="68" t="str">
        <f t="shared" si="12"/>
        <v/>
      </c>
      <c r="O33" s="68"/>
      <c r="P33" s="68"/>
      <c r="Q33" s="68">
        <f t="shared" si="3"/>
        <v>0</v>
      </c>
      <c r="R33" s="66"/>
      <c r="S33" s="68"/>
      <c r="T33" s="68"/>
      <c r="U33" s="68">
        <f t="shared" si="4"/>
        <v>0</v>
      </c>
      <c r="V33" s="68" t="str">
        <f t="shared" si="13"/>
        <v/>
      </c>
      <c r="W33" s="68"/>
      <c r="X33" s="68"/>
      <c r="Y33" s="68">
        <f t="shared" si="5"/>
        <v>0</v>
      </c>
      <c r="Z33" s="68" t="str">
        <f t="shared" si="14"/>
        <v/>
      </c>
      <c r="AA33" s="68"/>
      <c r="AB33" s="68"/>
      <c r="AC33" s="68">
        <f t="shared" si="6"/>
        <v>0</v>
      </c>
      <c r="AD33" s="68" t="str">
        <f t="shared" si="15"/>
        <v/>
      </c>
      <c r="AE33" s="68"/>
      <c r="AF33" s="68"/>
      <c r="AG33" s="68">
        <f t="shared" si="7"/>
        <v>0</v>
      </c>
      <c r="AH33" s="68" t="str">
        <f t="shared" si="16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8"/>
        <v>0</v>
      </c>
      <c r="E34" s="68"/>
      <c r="F34" s="122">
        <f t="shared" si="9"/>
        <v>0</v>
      </c>
      <c r="G34" s="68"/>
      <c r="H34" s="68">
        <f t="shared" si="10"/>
        <v>0</v>
      </c>
      <c r="I34" s="68">
        <f t="shared" si="1"/>
        <v>0</v>
      </c>
      <c r="J34" s="68" t="str">
        <f t="shared" si="11"/>
        <v/>
      </c>
      <c r="K34" s="68"/>
      <c r="L34" s="68"/>
      <c r="M34" s="68">
        <f t="shared" si="2"/>
        <v>0</v>
      </c>
      <c r="N34" s="68" t="str">
        <f t="shared" si="12"/>
        <v/>
      </c>
      <c r="O34" s="68"/>
      <c r="P34" s="68"/>
      <c r="Q34" s="68">
        <f t="shared" si="3"/>
        <v>0</v>
      </c>
      <c r="R34" s="66"/>
      <c r="S34" s="68"/>
      <c r="T34" s="68"/>
      <c r="U34" s="68">
        <f t="shared" si="4"/>
        <v>0</v>
      </c>
      <c r="V34" s="68" t="str">
        <f t="shared" si="13"/>
        <v/>
      </c>
      <c r="W34" s="68"/>
      <c r="X34" s="68"/>
      <c r="Y34" s="68">
        <f t="shared" si="5"/>
        <v>0</v>
      </c>
      <c r="Z34" s="68" t="str">
        <f t="shared" si="14"/>
        <v/>
      </c>
      <c r="AA34" s="68"/>
      <c r="AB34" s="68"/>
      <c r="AC34" s="68">
        <f t="shared" si="6"/>
        <v>0</v>
      </c>
      <c r="AD34" s="68" t="str">
        <f t="shared" si="15"/>
        <v/>
      </c>
      <c r="AE34" s="68"/>
      <c r="AF34" s="68"/>
      <c r="AG34" s="68">
        <f t="shared" si="7"/>
        <v>0</v>
      </c>
      <c r="AH34" s="68" t="str">
        <f t="shared" si="16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>
        <f t="shared" si="3"/>
        <v>0</v>
      </c>
      <c r="R35" s="66"/>
      <c r="S35" s="68"/>
      <c r="T35" s="68"/>
      <c r="U35" s="68">
        <f t="shared" si="4"/>
        <v>0</v>
      </c>
      <c r="V35" s="68"/>
      <c r="W35" s="68"/>
      <c r="X35" s="68"/>
      <c r="Y35" s="68">
        <f t="shared" si="5"/>
        <v>0</v>
      </c>
      <c r="Z35" s="68"/>
      <c r="AA35" s="68"/>
      <c r="AB35" s="68"/>
      <c r="AC35" s="68">
        <f t="shared" si="6"/>
        <v>0</v>
      </c>
      <c r="AD35" s="68"/>
      <c r="AE35" s="68"/>
      <c r="AF35" s="68"/>
      <c r="AG35" s="68">
        <f t="shared" si="7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8"/>
        <v>0</v>
      </c>
      <c r="E36" s="119"/>
      <c r="F36" s="122">
        <f t="shared" si="9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>
        <f t="shared" si="3"/>
        <v>0</v>
      </c>
      <c r="R36" s="66"/>
      <c r="S36" s="68"/>
      <c r="T36" s="68"/>
      <c r="U36" s="68">
        <f t="shared" si="4"/>
        <v>0</v>
      </c>
      <c r="V36" s="68"/>
      <c r="W36" s="68"/>
      <c r="X36" s="68"/>
      <c r="Y36" s="68">
        <f t="shared" si="5"/>
        <v>0</v>
      </c>
      <c r="Z36" s="68"/>
      <c r="AA36" s="68"/>
      <c r="AB36" s="68"/>
      <c r="AC36" s="68">
        <f t="shared" si="6"/>
        <v>0</v>
      </c>
      <c r="AD36" s="68"/>
      <c r="AE36" s="68"/>
      <c r="AF36" s="68"/>
      <c r="AG36" s="68">
        <f t="shared" si="7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8"/>
        <v>0</v>
      </c>
      <c r="E37" s="119"/>
      <c r="F37" s="122">
        <f t="shared" si="9"/>
        <v>0</v>
      </c>
      <c r="G37" s="119"/>
      <c r="H37" s="68">
        <f t="shared" si="10"/>
        <v>0</v>
      </c>
      <c r="I37" s="68">
        <f t="shared" si="1"/>
        <v>0</v>
      </c>
      <c r="J37" s="68" t="str">
        <f t="shared" si="11"/>
        <v/>
      </c>
      <c r="K37" s="68"/>
      <c r="L37" s="68"/>
      <c r="M37" s="68">
        <f t="shared" si="2"/>
        <v>0</v>
      </c>
      <c r="N37" s="68" t="str">
        <f t="shared" si="12"/>
        <v/>
      </c>
      <c r="O37" s="68"/>
      <c r="P37" s="68"/>
      <c r="Q37" s="68">
        <f t="shared" si="3"/>
        <v>0</v>
      </c>
      <c r="R37" s="66"/>
      <c r="S37" s="68"/>
      <c r="T37" s="68"/>
      <c r="U37" s="68">
        <f t="shared" si="4"/>
        <v>0</v>
      </c>
      <c r="V37" s="68" t="str">
        <f t="shared" si="13"/>
        <v/>
      </c>
      <c r="W37" s="68"/>
      <c r="X37" s="68"/>
      <c r="Y37" s="68">
        <f t="shared" si="5"/>
        <v>0</v>
      </c>
      <c r="Z37" s="68" t="str">
        <f t="shared" si="14"/>
        <v/>
      </c>
      <c r="AA37" s="68"/>
      <c r="AB37" s="68"/>
      <c r="AC37" s="68">
        <f t="shared" si="6"/>
        <v>0</v>
      </c>
      <c r="AD37" s="68" t="str">
        <f t="shared" si="15"/>
        <v/>
      </c>
      <c r="AE37" s="68"/>
      <c r="AF37" s="68"/>
      <c r="AG37" s="68">
        <f t="shared" si="7"/>
        <v>0</v>
      </c>
      <c r="AH37" s="68" t="str">
        <f t="shared" si="16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10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>
        <f t="shared" si="3"/>
        <v>0</v>
      </c>
      <c r="R38" s="66"/>
      <c r="S38" s="68"/>
      <c r="T38" s="68"/>
      <c r="U38" s="68">
        <f t="shared" si="4"/>
        <v>0</v>
      </c>
      <c r="V38" s="68"/>
      <c r="W38" s="68"/>
      <c r="X38" s="68"/>
      <c r="Y38" s="68">
        <f t="shared" si="5"/>
        <v>0</v>
      </c>
      <c r="Z38" s="68"/>
      <c r="AA38" s="68"/>
      <c r="AB38" s="68"/>
      <c r="AC38" s="68">
        <f t="shared" si="6"/>
        <v>0</v>
      </c>
      <c r="AD38" s="68"/>
      <c r="AE38" s="68"/>
      <c r="AF38" s="68"/>
      <c r="AG38" s="68">
        <f t="shared" si="7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0.48899999999999999</v>
      </c>
      <c r="D39" s="68">
        <f t="shared" si="8"/>
        <v>0</v>
      </c>
      <c r="E39" s="119"/>
      <c r="F39" s="122">
        <f t="shared" si="9"/>
        <v>0</v>
      </c>
      <c r="G39" s="119"/>
      <c r="H39" s="68">
        <f t="shared" si="10"/>
        <v>0</v>
      </c>
      <c r="I39" s="68">
        <f t="shared" si="1"/>
        <v>0</v>
      </c>
      <c r="J39" s="68" t="str">
        <f t="shared" si="11"/>
        <v/>
      </c>
      <c r="K39" s="68"/>
      <c r="L39" s="68"/>
      <c r="M39" s="68">
        <f t="shared" si="2"/>
        <v>0</v>
      </c>
      <c r="N39" s="68" t="str">
        <f t="shared" si="12"/>
        <v/>
      </c>
      <c r="O39" s="68"/>
      <c r="P39" s="68"/>
      <c r="Q39" s="68">
        <f t="shared" si="3"/>
        <v>0.48899999999999999</v>
      </c>
      <c r="R39" s="66">
        <v>3</v>
      </c>
      <c r="S39" s="68"/>
      <c r="T39" s="68"/>
      <c r="U39" s="68">
        <f t="shared" si="4"/>
        <v>0</v>
      </c>
      <c r="V39" s="68" t="str">
        <f t="shared" si="13"/>
        <v/>
      </c>
      <c r="W39" s="68"/>
      <c r="X39" s="68"/>
      <c r="Y39" s="68">
        <f t="shared" si="5"/>
        <v>0</v>
      </c>
      <c r="Z39" s="68" t="str">
        <f t="shared" si="14"/>
        <v/>
      </c>
      <c r="AA39" s="68"/>
      <c r="AB39" s="68"/>
      <c r="AC39" s="68">
        <f t="shared" si="6"/>
        <v>0</v>
      </c>
      <c r="AD39" s="68" t="str">
        <f t="shared" si="15"/>
        <v/>
      </c>
      <c r="AE39" s="68"/>
      <c r="AF39" s="68"/>
      <c r="AG39" s="68">
        <f t="shared" si="7"/>
        <v>0</v>
      </c>
      <c r="AH39" s="68" t="str">
        <f t="shared" si="16"/>
        <v/>
      </c>
      <c r="AI39" s="68"/>
      <c r="AJ39" s="68"/>
      <c r="AK39" s="119">
        <v>0.48899999999999999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10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>
        <f t="shared" si="3"/>
        <v>0</v>
      </c>
      <c r="R40" s="66"/>
      <c r="S40" s="68"/>
      <c r="T40" s="68"/>
      <c r="U40" s="68">
        <f t="shared" si="4"/>
        <v>0</v>
      </c>
      <c r="V40" s="68"/>
      <c r="W40" s="68"/>
      <c r="X40" s="68"/>
      <c r="Y40" s="68">
        <f t="shared" si="5"/>
        <v>0</v>
      </c>
      <c r="Z40" s="68"/>
      <c r="AA40" s="68"/>
      <c r="AB40" s="68"/>
      <c r="AC40" s="68">
        <f t="shared" si="6"/>
        <v>0</v>
      </c>
      <c r="AD40" s="68"/>
      <c r="AE40" s="68"/>
      <c r="AF40" s="68"/>
      <c r="AG40" s="68">
        <f t="shared" si="7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8"/>
        <v>0</v>
      </c>
      <c r="E41" s="119"/>
      <c r="F41" s="122">
        <f t="shared" si="9"/>
        <v>0</v>
      </c>
      <c r="G41" s="119"/>
      <c r="H41" s="68">
        <f t="shared" si="10"/>
        <v>0</v>
      </c>
      <c r="I41" s="68">
        <f t="shared" si="1"/>
        <v>0</v>
      </c>
      <c r="J41" s="68" t="str">
        <f t="shared" si="11"/>
        <v/>
      </c>
      <c r="K41" s="68"/>
      <c r="L41" s="68"/>
      <c r="M41" s="68">
        <f t="shared" si="2"/>
        <v>0</v>
      </c>
      <c r="N41" s="68" t="str">
        <f t="shared" si="12"/>
        <v/>
      </c>
      <c r="O41" s="68"/>
      <c r="P41" s="68"/>
      <c r="Q41" s="68">
        <f t="shared" si="3"/>
        <v>0</v>
      </c>
      <c r="R41" s="66"/>
      <c r="S41" s="68"/>
      <c r="T41" s="68"/>
      <c r="U41" s="68">
        <f t="shared" si="4"/>
        <v>0</v>
      </c>
      <c r="V41" s="68" t="str">
        <f t="shared" si="13"/>
        <v/>
      </c>
      <c r="W41" s="68"/>
      <c r="X41" s="68"/>
      <c r="Y41" s="68">
        <f t="shared" si="5"/>
        <v>0</v>
      </c>
      <c r="Z41" s="68" t="str">
        <f t="shared" si="14"/>
        <v/>
      </c>
      <c r="AA41" s="68"/>
      <c r="AB41" s="68"/>
      <c r="AC41" s="68">
        <f t="shared" si="6"/>
        <v>0</v>
      </c>
      <c r="AD41" s="68" t="str">
        <f t="shared" si="15"/>
        <v/>
      </c>
      <c r="AE41" s="68"/>
      <c r="AF41" s="68"/>
      <c r="AG41" s="68">
        <f t="shared" si="7"/>
        <v>0</v>
      </c>
      <c r="AH41" s="68" t="str">
        <f t="shared" si="16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10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>
        <f t="shared" si="3"/>
        <v>0</v>
      </c>
      <c r="R42" s="66"/>
      <c r="S42" s="68"/>
      <c r="T42" s="68"/>
      <c r="U42" s="68">
        <f t="shared" si="4"/>
        <v>0</v>
      </c>
      <c r="V42" s="68"/>
      <c r="W42" s="68"/>
      <c r="X42" s="68"/>
      <c r="Y42" s="68">
        <f t="shared" si="5"/>
        <v>0</v>
      </c>
      <c r="Z42" s="68"/>
      <c r="AA42" s="68"/>
      <c r="AB42" s="68"/>
      <c r="AC42" s="68">
        <f t="shared" si="6"/>
        <v>0</v>
      </c>
      <c r="AD42" s="68"/>
      <c r="AE42" s="68"/>
      <c r="AF42" s="68"/>
      <c r="AG42" s="68">
        <f t="shared" si="7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10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>
        <f t="shared" si="3"/>
        <v>0</v>
      </c>
      <c r="R43" s="66"/>
      <c r="S43" s="68"/>
      <c r="T43" s="68"/>
      <c r="U43" s="68">
        <f t="shared" si="4"/>
        <v>0</v>
      </c>
      <c r="V43" s="68"/>
      <c r="W43" s="68"/>
      <c r="X43" s="68"/>
      <c r="Y43" s="68">
        <f t="shared" si="5"/>
        <v>0</v>
      </c>
      <c r="Z43" s="68"/>
      <c r="AA43" s="68"/>
      <c r="AB43" s="68"/>
      <c r="AC43" s="68">
        <f t="shared" si="6"/>
        <v>0</v>
      </c>
      <c r="AD43" s="68"/>
      <c r="AE43" s="68"/>
      <c r="AF43" s="68"/>
      <c r="AG43" s="68">
        <f t="shared" si="7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8"/>
        <v>0</v>
      </c>
      <c r="E44" s="119"/>
      <c r="F44" s="122">
        <f t="shared" si="9"/>
        <v>0</v>
      </c>
      <c r="G44" s="119">
        <f>G36</f>
        <v>0</v>
      </c>
      <c r="H44" s="68">
        <f t="shared" si="10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>
        <f t="shared" si="3"/>
        <v>0</v>
      </c>
      <c r="R44" s="66"/>
      <c r="S44" s="68"/>
      <c r="T44" s="68"/>
      <c r="U44" s="68">
        <f t="shared" si="4"/>
        <v>0</v>
      </c>
      <c r="V44" s="68"/>
      <c r="W44" s="68"/>
      <c r="X44" s="68"/>
      <c r="Y44" s="68">
        <f t="shared" si="5"/>
        <v>0</v>
      </c>
      <c r="Z44" s="68"/>
      <c r="AA44" s="68"/>
      <c r="AB44" s="68"/>
      <c r="AC44" s="68">
        <f t="shared" si="6"/>
        <v>0</v>
      </c>
      <c r="AD44" s="68"/>
      <c r="AE44" s="68"/>
      <c r="AF44" s="68"/>
      <c r="AG44" s="68">
        <f t="shared" si="7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8"/>
        <v>0</v>
      </c>
      <c r="E45" s="119"/>
      <c r="F45" s="122">
        <f t="shared" si="9"/>
        <v>0</v>
      </c>
      <c r="G45" s="119"/>
      <c r="H45" s="68">
        <f t="shared" si="10"/>
        <v>0</v>
      </c>
      <c r="I45" s="68">
        <f t="shared" si="1"/>
        <v>0</v>
      </c>
      <c r="J45" s="68" t="str">
        <f t="shared" si="11"/>
        <v/>
      </c>
      <c r="K45" s="68"/>
      <c r="L45" s="68"/>
      <c r="M45" s="68">
        <f t="shared" si="2"/>
        <v>0</v>
      </c>
      <c r="N45" s="68" t="str">
        <f t="shared" si="12"/>
        <v/>
      </c>
      <c r="O45" s="68"/>
      <c r="P45" s="68"/>
      <c r="Q45" s="68">
        <f t="shared" si="3"/>
        <v>0</v>
      </c>
      <c r="R45" s="66"/>
      <c r="S45" s="68"/>
      <c r="T45" s="68"/>
      <c r="U45" s="68">
        <f t="shared" si="4"/>
        <v>0</v>
      </c>
      <c r="V45" s="68" t="str">
        <f t="shared" si="13"/>
        <v/>
      </c>
      <c r="W45" s="68"/>
      <c r="X45" s="68"/>
      <c r="Y45" s="68">
        <f t="shared" si="5"/>
        <v>0</v>
      </c>
      <c r="Z45" s="68" t="str">
        <f t="shared" si="14"/>
        <v/>
      </c>
      <c r="AA45" s="68"/>
      <c r="AB45" s="68"/>
      <c r="AC45" s="68">
        <f t="shared" si="6"/>
        <v>0</v>
      </c>
      <c r="AD45" s="68" t="str">
        <f t="shared" si="15"/>
        <v/>
      </c>
      <c r="AE45" s="68"/>
      <c r="AF45" s="68"/>
      <c r="AG45" s="68">
        <f t="shared" si="7"/>
        <v>0</v>
      </c>
      <c r="AH45" s="68" t="str">
        <f t="shared" si="16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10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>
        <f t="shared" si="3"/>
        <v>0</v>
      </c>
      <c r="R46" s="66"/>
      <c r="S46" s="68"/>
      <c r="T46" s="68"/>
      <c r="U46" s="68">
        <f t="shared" si="4"/>
        <v>0</v>
      </c>
      <c r="V46" s="68"/>
      <c r="W46" s="68"/>
      <c r="X46" s="68"/>
      <c r="Y46" s="68">
        <f t="shared" si="5"/>
        <v>0</v>
      </c>
      <c r="Z46" s="68"/>
      <c r="AA46" s="68"/>
      <c r="AB46" s="68"/>
      <c r="AC46" s="68">
        <f t="shared" si="6"/>
        <v>0</v>
      </c>
      <c r="AD46" s="68"/>
      <c r="AE46" s="68"/>
      <c r="AF46" s="68"/>
      <c r="AG46" s="68">
        <f t="shared" si="7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0.48899999999999999</v>
      </c>
      <c r="D47" s="68">
        <f t="shared" si="8"/>
        <v>0</v>
      </c>
      <c r="E47" s="119"/>
      <c r="F47" s="122">
        <f t="shared" si="9"/>
        <v>0</v>
      </c>
      <c r="G47" s="119">
        <f>G39</f>
        <v>0</v>
      </c>
      <c r="H47" s="68">
        <f t="shared" si="10"/>
        <v>0</v>
      </c>
      <c r="I47" s="68">
        <f t="shared" si="1"/>
        <v>0</v>
      </c>
      <c r="J47" s="68" t="str">
        <f t="shared" si="11"/>
        <v/>
      </c>
      <c r="K47" s="68"/>
      <c r="L47" s="68"/>
      <c r="M47" s="68">
        <f t="shared" si="2"/>
        <v>0</v>
      </c>
      <c r="N47" s="68" t="str">
        <f t="shared" si="12"/>
        <v/>
      </c>
      <c r="O47" s="68"/>
      <c r="P47" s="68"/>
      <c r="Q47" s="68">
        <f t="shared" si="3"/>
        <v>0.48899999999999999</v>
      </c>
      <c r="R47" s="66">
        <v>3</v>
      </c>
      <c r="S47" s="68"/>
      <c r="T47" s="68"/>
      <c r="U47" s="68">
        <f t="shared" si="4"/>
        <v>0</v>
      </c>
      <c r="V47" s="68" t="str">
        <f t="shared" si="13"/>
        <v/>
      </c>
      <c r="W47" s="68"/>
      <c r="X47" s="68"/>
      <c r="Y47" s="68">
        <f t="shared" si="5"/>
        <v>0</v>
      </c>
      <c r="Z47" s="68" t="str">
        <f t="shared" si="14"/>
        <v/>
      </c>
      <c r="AA47" s="68"/>
      <c r="AB47" s="68"/>
      <c r="AC47" s="68">
        <f t="shared" si="6"/>
        <v>0</v>
      </c>
      <c r="AD47" s="68" t="str">
        <f t="shared" si="15"/>
        <v/>
      </c>
      <c r="AE47" s="68"/>
      <c r="AF47" s="68"/>
      <c r="AG47" s="68">
        <f t="shared" si="7"/>
        <v>0</v>
      </c>
      <c r="AH47" s="68" t="str">
        <f t="shared" si="16"/>
        <v/>
      </c>
      <c r="AI47" s="68"/>
      <c r="AJ47" s="68"/>
      <c r="AK47" s="119">
        <f>AK39</f>
        <v>0.48899999999999999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10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>
        <f t="shared" si="3"/>
        <v>0</v>
      </c>
      <c r="R48" s="66"/>
      <c r="S48" s="68"/>
      <c r="T48" s="68"/>
      <c r="U48" s="68">
        <f t="shared" si="4"/>
        <v>0</v>
      </c>
      <c r="V48" s="68"/>
      <c r="W48" s="68"/>
      <c r="X48" s="68"/>
      <c r="Y48" s="68">
        <f t="shared" si="5"/>
        <v>0</v>
      </c>
      <c r="Z48" s="68"/>
      <c r="AA48" s="68"/>
      <c r="AB48" s="68"/>
      <c r="AC48" s="68">
        <f t="shared" si="6"/>
        <v>0</v>
      </c>
      <c r="AD48" s="68"/>
      <c r="AE48" s="68"/>
      <c r="AF48" s="68"/>
      <c r="AG48" s="68">
        <f t="shared" si="7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8"/>
        <v>0</v>
      </c>
      <c r="E49" s="119"/>
      <c r="F49" s="122">
        <f t="shared" si="9"/>
        <v>0</v>
      </c>
      <c r="G49" s="119">
        <f>G41</f>
        <v>0</v>
      </c>
      <c r="H49" s="68">
        <f t="shared" si="10"/>
        <v>0</v>
      </c>
      <c r="I49" s="68">
        <f t="shared" si="1"/>
        <v>0</v>
      </c>
      <c r="J49" s="68" t="str">
        <f t="shared" si="11"/>
        <v/>
      </c>
      <c r="K49" s="68"/>
      <c r="L49" s="68"/>
      <c r="M49" s="68">
        <f t="shared" si="2"/>
        <v>0</v>
      </c>
      <c r="N49" s="68" t="str">
        <f t="shared" si="12"/>
        <v/>
      </c>
      <c r="O49" s="68"/>
      <c r="P49" s="68"/>
      <c r="Q49" s="68">
        <f t="shared" si="3"/>
        <v>0</v>
      </c>
      <c r="R49" s="66"/>
      <c r="S49" s="68"/>
      <c r="T49" s="68"/>
      <c r="U49" s="68">
        <f t="shared" si="4"/>
        <v>0</v>
      </c>
      <c r="V49" s="68" t="str">
        <f t="shared" si="13"/>
        <v/>
      </c>
      <c r="W49" s="68"/>
      <c r="X49" s="68"/>
      <c r="Y49" s="68">
        <f t="shared" si="5"/>
        <v>0</v>
      </c>
      <c r="Z49" s="68" t="str">
        <f t="shared" si="14"/>
        <v/>
      </c>
      <c r="AA49" s="68"/>
      <c r="AB49" s="68"/>
      <c r="AC49" s="68">
        <f t="shared" si="6"/>
        <v>0</v>
      </c>
      <c r="AD49" s="68" t="str">
        <f t="shared" si="15"/>
        <v/>
      </c>
      <c r="AE49" s="68"/>
      <c r="AF49" s="68"/>
      <c r="AG49" s="68">
        <f t="shared" si="7"/>
        <v>0</v>
      </c>
      <c r="AH49" s="68" t="str">
        <f t="shared" si="16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10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>
        <f t="shared" si="3"/>
        <v>0</v>
      </c>
      <c r="R50" s="66"/>
      <c r="S50" s="68"/>
      <c r="T50" s="68"/>
      <c r="U50" s="68">
        <f t="shared" si="4"/>
        <v>0</v>
      </c>
      <c r="V50" s="68"/>
      <c r="W50" s="68"/>
      <c r="X50" s="68"/>
      <c r="Y50" s="68">
        <f t="shared" si="5"/>
        <v>0</v>
      </c>
      <c r="Z50" s="68"/>
      <c r="AA50" s="68"/>
      <c r="AB50" s="68"/>
      <c r="AC50" s="68">
        <f t="shared" si="6"/>
        <v>0</v>
      </c>
      <c r="AD50" s="68"/>
      <c r="AE50" s="68"/>
      <c r="AF50" s="68"/>
      <c r="AG50" s="68">
        <f t="shared" si="7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10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>
        <f t="shared" si="3"/>
        <v>0</v>
      </c>
      <c r="R51" s="66"/>
      <c r="S51" s="68"/>
      <c r="T51" s="68"/>
      <c r="U51" s="68">
        <f t="shared" si="4"/>
        <v>0</v>
      </c>
      <c r="V51" s="68"/>
      <c r="W51" s="68"/>
      <c r="X51" s="68"/>
      <c r="Y51" s="68">
        <f t="shared" si="5"/>
        <v>0</v>
      </c>
      <c r="Z51" s="68"/>
      <c r="AA51" s="68"/>
      <c r="AB51" s="68"/>
      <c r="AC51" s="68">
        <f t="shared" si="6"/>
        <v>0</v>
      </c>
      <c r="AD51" s="68"/>
      <c r="AE51" s="68"/>
      <c r="AF51" s="68"/>
      <c r="AG51" s="68">
        <f t="shared" si="7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0.96169813333333343</v>
      </c>
      <c r="D52" s="68">
        <f t="shared" si="8"/>
        <v>0</v>
      </c>
      <c r="E52" s="68"/>
      <c r="F52" s="122">
        <f t="shared" si="9"/>
        <v>0</v>
      </c>
      <c r="G52" s="119">
        <f>G30</f>
        <v>0</v>
      </c>
      <c r="H52" s="68">
        <f t="shared" si="10"/>
        <v>0</v>
      </c>
      <c r="I52" s="68">
        <f t="shared" si="1"/>
        <v>0</v>
      </c>
      <c r="J52" s="68" t="str">
        <f t="shared" si="11"/>
        <v/>
      </c>
      <c r="K52" s="68"/>
      <c r="L52" s="68"/>
      <c r="M52" s="68">
        <f t="shared" si="2"/>
        <v>0</v>
      </c>
      <c r="N52" s="68" t="str">
        <f t="shared" si="12"/>
        <v/>
      </c>
      <c r="O52" s="68"/>
      <c r="P52" s="68"/>
      <c r="Q52" s="68">
        <f t="shared" si="3"/>
        <v>0.96169813333333343</v>
      </c>
      <c r="R52" s="66">
        <v>3</v>
      </c>
      <c r="S52" s="68"/>
      <c r="T52" s="68"/>
      <c r="U52" s="68">
        <f t="shared" si="4"/>
        <v>0</v>
      </c>
      <c r="V52" s="68" t="str">
        <f t="shared" si="13"/>
        <v/>
      </c>
      <c r="W52" s="68"/>
      <c r="X52" s="68"/>
      <c r="Y52" s="68">
        <f t="shared" si="5"/>
        <v>0</v>
      </c>
      <c r="Z52" s="68" t="str">
        <f t="shared" si="14"/>
        <v/>
      </c>
      <c r="AA52" s="68"/>
      <c r="AB52" s="68"/>
      <c r="AC52" s="68">
        <f t="shared" si="6"/>
        <v>0</v>
      </c>
      <c r="AD52" s="68" t="str">
        <f t="shared" si="15"/>
        <v/>
      </c>
      <c r="AE52" s="68"/>
      <c r="AF52" s="68"/>
      <c r="AG52" s="68">
        <f t="shared" si="7"/>
        <v>0</v>
      </c>
      <c r="AH52" s="68" t="str">
        <f t="shared" si="16"/>
        <v/>
      </c>
      <c r="AI52" s="68"/>
      <c r="AJ52" s="68"/>
      <c r="AK52" s="119">
        <f>AK30</f>
        <v>0.96169813333333343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8"/>
        <v>0</v>
      </c>
      <c r="E53" s="68"/>
      <c r="F53" s="122">
        <f t="shared" si="9"/>
        <v>0</v>
      </c>
      <c r="G53" s="119">
        <f>G36</f>
        <v>0</v>
      </c>
      <c r="H53" s="68">
        <f t="shared" si="10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>
        <f t="shared" si="3"/>
        <v>0</v>
      </c>
      <c r="R53" s="66"/>
      <c r="S53" s="68"/>
      <c r="T53" s="68"/>
      <c r="U53" s="68">
        <f t="shared" si="4"/>
        <v>0</v>
      </c>
      <c r="V53" s="68"/>
      <c r="W53" s="68"/>
      <c r="X53" s="68"/>
      <c r="Y53" s="68">
        <f t="shared" si="5"/>
        <v>0</v>
      </c>
      <c r="Z53" s="68"/>
      <c r="AA53" s="68"/>
      <c r="AB53" s="68"/>
      <c r="AC53" s="68">
        <f t="shared" si="6"/>
        <v>0</v>
      </c>
      <c r="AD53" s="68"/>
      <c r="AE53" s="68"/>
      <c r="AF53" s="68"/>
      <c r="AG53" s="68">
        <f t="shared" si="7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8"/>
        <v>0</v>
      </c>
      <c r="E54" s="68"/>
      <c r="F54" s="122">
        <f t="shared" si="9"/>
        <v>0</v>
      </c>
      <c r="G54" s="119"/>
      <c r="H54" s="68">
        <f t="shared" si="10"/>
        <v>0</v>
      </c>
      <c r="I54" s="68">
        <f t="shared" si="1"/>
        <v>0</v>
      </c>
      <c r="J54" s="68" t="str">
        <f t="shared" si="11"/>
        <v/>
      </c>
      <c r="K54" s="68"/>
      <c r="L54" s="68"/>
      <c r="M54" s="68">
        <f t="shared" si="2"/>
        <v>0</v>
      </c>
      <c r="N54" s="68" t="str">
        <f t="shared" si="12"/>
        <v/>
      </c>
      <c r="O54" s="68"/>
      <c r="P54" s="68"/>
      <c r="Q54" s="68">
        <f t="shared" si="3"/>
        <v>0</v>
      </c>
      <c r="R54" s="66"/>
      <c r="S54" s="68"/>
      <c r="T54" s="68"/>
      <c r="U54" s="68">
        <f t="shared" si="4"/>
        <v>0</v>
      </c>
      <c r="V54" s="68" t="str">
        <f t="shared" si="13"/>
        <v/>
      </c>
      <c r="W54" s="68"/>
      <c r="X54" s="68"/>
      <c r="Y54" s="68">
        <f t="shared" si="5"/>
        <v>0</v>
      </c>
      <c r="Z54" s="68" t="str">
        <f t="shared" si="14"/>
        <v/>
      </c>
      <c r="AA54" s="68"/>
      <c r="AB54" s="68"/>
      <c r="AC54" s="68">
        <f t="shared" si="6"/>
        <v>0</v>
      </c>
      <c r="AD54" s="68" t="str">
        <f t="shared" si="15"/>
        <v/>
      </c>
      <c r="AE54" s="68"/>
      <c r="AF54" s="68"/>
      <c r="AG54" s="68">
        <f t="shared" si="7"/>
        <v>0</v>
      </c>
      <c r="AH54" s="68" t="str">
        <f t="shared" si="16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10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>
        <f t="shared" si="3"/>
        <v>0</v>
      </c>
      <c r="R55" s="66"/>
      <c r="S55" s="68"/>
      <c r="T55" s="68"/>
      <c r="U55" s="68">
        <f t="shared" si="4"/>
        <v>0</v>
      </c>
      <c r="V55" s="68"/>
      <c r="W55" s="68"/>
      <c r="X55" s="68"/>
      <c r="Y55" s="68">
        <f t="shared" si="5"/>
        <v>0</v>
      </c>
      <c r="Z55" s="68"/>
      <c r="AA55" s="68"/>
      <c r="AB55" s="68"/>
      <c r="AC55" s="68">
        <f t="shared" si="6"/>
        <v>0</v>
      </c>
      <c r="AD55" s="68"/>
      <c r="AE55" s="68"/>
      <c r="AF55" s="68"/>
      <c r="AG55" s="68">
        <f t="shared" si="7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0.48899999999999999</v>
      </c>
      <c r="D56" s="68">
        <f t="shared" si="8"/>
        <v>0</v>
      </c>
      <c r="E56" s="68"/>
      <c r="F56" s="122">
        <f t="shared" si="9"/>
        <v>0</v>
      </c>
      <c r="G56" s="119">
        <f>G39+G41</f>
        <v>0</v>
      </c>
      <c r="H56" s="68">
        <f t="shared" si="10"/>
        <v>0</v>
      </c>
      <c r="I56" s="68">
        <f t="shared" si="1"/>
        <v>0</v>
      </c>
      <c r="J56" s="68" t="str">
        <f t="shared" si="11"/>
        <v/>
      </c>
      <c r="K56" s="68"/>
      <c r="L56" s="68"/>
      <c r="M56" s="68">
        <f t="shared" si="2"/>
        <v>0</v>
      </c>
      <c r="N56" s="68" t="str">
        <f t="shared" si="12"/>
        <v/>
      </c>
      <c r="O56" s="68"/>
      <c r="P56" s="68"/>
      <c r="Q56" s="68">
        <f t="shared" si="3"/>
        <v>0.48899999999999999</v>
      </c>
      <c r="R56" s="66">
        <v>3</v>
      </c>
      <c r="S56" s="68"/>
      <c r="T56" s="68"/>
      <c r="U56" s="68">
        <f t="shared" si="4"/>
        <v>0</v>
      </c>
      <c r="V56" s="68" t="str">
        <f t="shared" si="13"/>
        <v/>
      </c>
      <c r="W56" s="68"/>
      <c r="X56" s="68"/>
      <c r="Y56" s="68">
        <f t="shared" si="5"/>
        <v>0</v>
      </c>
      <c r="Z56" s="68" t="str">
        <f t="shared" si="14"/>
        <v/>
      </c>
      <c r="AA56" s="68"/>
      <c r="AB56" s="68"/>
      <c r="AC56" s="68">
        <f t="shared" si="6"/>
        <v>0</v>
      </c>
      <c r="AD56" s="68" t="str">
        <f t="shared" si="15"/>
        <v/>
      </c>
      <c r="AE56" s="68"/>
      <c r="AF56" s="68"/>
      <c r="AG56" s="68">
        <f t="shared" si="7"/>
        <v>0</v>
      </c>
      <c r="AH56" s="68" t="str">
        <f t="shared" si="16"/>
        <v/>
      </c>
      <c r="AI56" s="68"/>
      <c r="AJ56" s="68"/>
      <c r="AK56" s="119">
        <v>0.48899999999999999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10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>
        <f t="shared" si="3"/>
        <v>0</v>
      </c>
      <c r="R57" s="66"/>
      <c r="S57" s="68"/>
      <c r="T57" s="68"/>
      <c r="U57" s="68">
        <f t="shared" si="4"/>
        <v>0</v>
      </c>
      <c r="V57" s="68"/>
      <c r="W57" s="68"/>
      <c r="X57" s="68"/>
      <c r="Y57" s="68">
        <f t="shared" si="5"/>
        <v>0</v>
      </c>
      <c r="Z57" s="68"/>
      <c r="AA57" s="68"/>
      <c r="AB57" s="68"/>
      <c r="AC57" s="68">
        <f t="shared" si="6"/>
        <v>0</v>
      </c>
      <c r="AD57" s="68"/>
      <c r="AE57" s="68"/>
      <c r="AF57" s="68"/>
      <c r="AG57" s="68">
        <f t="shared" si="7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8"/>
        <v>0</v>
      </c>
      <c r="E58" s="68"/>
      <c r="F58" s="122">
        <f>E58</f>
        <v>0</v>
      </c>
      <c r="G58" s="68"/>
      <c r="H58" s="68">
        <f t="shared" si="10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>
        <f t="shared" si="3"/>
        <v>0</v>
      </c>
      <c r="R58" s="66"/>
      <c r="S58" s="68"/>
      <c r="T58" s="68"/>
      <c r="U58" s="68">
        <f t="shared" si="4"/>
        <v>0</v>
      </c>
      <c r="V58" s="68"/>
      <c r="W58" s="68"/>
      <c r="X58" s="68"/>
      <c r="Y58" s="68">
        <f t="shared" si="5"/>
        <v>0</v>
      </c>
      <c r="Z58" s="68"/>
      <c r="AA58" s="68"/>
      <c r="AB58" s="68"/>
      <c r="AC58" s="68">
        <f t="shared" si="6"/>
        <v>0</v>
      </c>
      <c r="AD58" s="68"/>
      <c r="AE58" s="68"/>
      <c r="AF58" s="68"/>
      <c r="AG58" s="68">
        <f t="shared" si="7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10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>
        <f t="shared" si="3"/>
        <v>0</v>
      </c>
      <c r="R59" s="66"/>
      <c r="S59" s="68"/>
      <c r="T59" s="68"/>
      <c r="U59" s="68">
        <f t="shared" si="4"/>
        <v>0</v>
      </c>
      <c r="V59" s="68"/>
      <c r="W59" s="68"/>
      <c r="X59" s="68"/>
      <c r="Y59" s="68">
        <f t="shared" si="5"/>
        <v>0</v>
      </c>
      <c r="Z59" s="68"/>
      <c r="AA59" s="68"/>
      <c r="AB59" s="68"/>
      <c r="AC59" s="68">
        <f t="shared" si="6"/>
        <v>0</v>
      </c>
      <c r="AD59" s="68"/>
      <c r="AE59" s="68"/>
      <c r="AF59" s="68"/>
      <c r="AG59" s="68">
        <f t="shared" si="7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8"/>
        <v>0</v>
      </c>
      <c r="E60" s="119"/>
      <c r="F60" s="122">
        <f t="shared" si="9"/>
        <v>0</v>
      </c>
      <c r="G60" s="119"/>
      <c r="H60" s="68">
        <f t="shared" si="10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>
        <f t="shared" si="3"/>
        <v>0</v>
      </c>
      <c r="R60" s="66"/>
      <c r="S60" s="68"/>
      <c r="T60" s="68"/>
      <c r="U60" s="68">
        <f t="shared" si="4"/>
        <v>0</v>
      </c>
      <c r="V60" s="68"/>
      <c r="W60" s="68"/>
      <c r="X60" s="68"/>
      <c r="Y60" s="68">
        <f t="shared" si="5"/>
        <v>0</v>
      </c>
      <c r="Z60" s="68"/>
      <c r="AA60" s="68"/>
      <c r="AB60" s="68"/>
      <c r="AC60" s="68">
        <f t="shared" si="6"/>
        <v>0</v>
      </c>
      <c r="AD60" s="68"/>
      <c r="AE60" s="68"/>
      <c r="AF60" s="68"/>
      <c r="AG60" s="68">
        <f t="shared" si="7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8"/>
        <v>0</v>
      </c>
      <c r="E61" s="119"/>
      <c r="F61" s="122">
        <f t="shared" si="9"/>
        <v>0</v>
      </c>
      <c r="G61" s="119"/>
      <c r="H61" s="68">
        <f t="shared" si="10"/>
        <v>0</v>
      </c>
      <c r="I61" s="68">
        <f t="shared" si="1"/>
        <v>0</v>
      </c>
      <c r="J61" s="68" t="str">
        <f t="shared" si="11"/>
        <v/>
      </c>
      <c r="K61" s="68"/>
      <c r="L61" s="68"/>
      <c r="M61" s="68">
        <f t="shared" si="2"/>
        <v>0</v>
      </c>
      <c r="N61" s="68" t="str">
        <f t="shared" si="12"/>
        <v/>
      </c>
      <c r="O61" s="68"/>
      <c r="P61" s="68"/>
      <c r="Q61" s="68">
        <f t="shared" si="3"/>
        <v>0</v>
      </c>
      <c r="R61" s="66"/>
      <c r="S61" s="68"/>
      <c r="T61" s="68"/>
      <c r="U61" s="68">
        <f t="shared" si="4"/>
        <v>0</v>
      </c>
      <c r="V61" s="68" t="str">
        <f t="shared" si="13"/>
        <v/>
      </c>
      <c r="W61" s="68"/>
      <c r="X61" s="68"/>
      <c r="Y61" s="68">
        <f t="shared" si="5"/>
        <v>0</v>
      </c>
      <c r="Z61" s="68" t="str">
        <f t="shared" si="14"/>
        <v/>
      </c>
      <c r="AA61" s="68"/>
      <c r="AB61" s="68"/>
      <c r="AC61" s="68">
        <f t="shared" si="6"/>
        <v>0</v>
      </c>
      <c r="AD61" s="68" t="str">
        <f t="shared" si="15"/>
        <v/>
      </c>
      <c r="AE61" s="68"/>
      <c r="AF61" s="68"/>
      <c r="AG61" s="68">
        <f t="shared" si="7"/>
        <v>0</v>
      </c>
      <c r="AH61" s="68" t="str">
        <f t="shared" si="16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10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>
        <f t="shared" si="3"/>
        <v>0</v>
      </c>
      <c r="R62" s="66"/>
      <c r="S62" s="68"/>
      <c r="T62" s="68"/>
      <c r="U62" s="68">
        <f t="shared" si="4"/>
        <v>0</v>
      </c>
      <c r="V62" s="68"/>
      <c r="W62" s="68"/>
      <c r="X62" s="68"/>
      <c r="Y62" s="68">
        <f t="shared" si="5"/>
        <v>0</v>
      </c>
      <c r="Z62" s="68"/>
      <c r="AA62" s="68"/>
      <c r="AB62" s="68"/>
      <c r="AC62" s="68">
        <f t="shared" si="6"/>
        <v>0</v>
      </c>
      <c r="AD62" s="68"/>
      <c r="AE62" s="68"/>
      <c r="AF62" s="68"/>
      <c r="AG62" s="68">
        <f t="shared" si="7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0.48899999999999999</v>
      </c>
      <c r="D63" s="68">
        <f t="shared" si="8"/>
        <v>0</v>
      </c>
      <c r="E63" s="119"/>
      <c r="F63" s="122">
        <f t="shared" si="9"/>
        <v>0</v>
      </c>
      <c r="G63" s="119"/>
      <c r="H63" s="68">
        <f t="shared" si="10"/>
        <v>0</v>
      </c>
      <c r="I63" s="68">
        <f t="shared" si="1"/>
        <v>0</v>
      </c>
      <c r="J63" s="68" t="str">
        <f t="shared" si="11"/>
        <v/>
      </c>
      <c r="K63" s="68"/>
      <c r="L63" s="68"/>
      <c r="M63" s="68">
        <f t="shared" si="2"/>
        <v>0</v>
      </c>
      <c r="N63" s="68" t="str">
        <f t="shared" si="12"/>
        <v/>
      </c>
      <c r="O63" s="68"/>
      <c r="P63" s="68"/>
      <c r="Q63" s="68">
        <f t="shared" si="3"/>
        <v>0.48899999999999999</v>
      </c>
      <c r="R63" s="66">
        <v>3</v>
      </c>
      <c r="S63" s="68"/>
      <c r="T63" s="68"/>
      <c r="U63" s="68">
        <f t="shared" si="4"/>
        <v>0</v>
      </c>
      <c r="V63" s="68" t="str">
        <f t="shared" si="13"/>
        <v/>
      </c>
      <c r="W63" s="68"/>
      <c r="X63" s="68"/>
      <c r="Y63" s="68">
        <f t="shared" si="5"/>
        <v>0</v>
      </c>
      <c r="Z63" s="68" t="str">
        <f t="shared" si="14"/>
        <v/>
      </c>
      <c r="AA63" s="68"/>
      <c r="AB63" s="68"/>
      <c r="AC63" s="68">
        <f t="shared" si="6"/>
        <v>0</v>
      </c>
      <c r="AD63" s="68" t="str">
        <f t="shared" si="15"/>
        <v/>
      </c>
      <c r="AE63" s="68"/>
      <c r="AF63" s="68"/>
      <c r="AG63" s="68">
        <f t="shared" si="7"/>
        <v>0</v>
      </c>
      <c r="AH63" s="68" t="str">
        <f t="shared" si="16"/>
        <v/>
      </c>
      <c r="AI63" s="68"/>
      <c r="AJ63" s="68"/>
      <c r="AK63" s="119">
        <v>0.48899999999999999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10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si="3"/>
        <v>0</v>
      </c>
      <c r="R64" s="66"/>
      <c r="S64" s="68"/>
      <c r="T64" s="68"/>
      <c r="U64" s="68">
        <f t="shared" si="4"/>
        <v>0</v>
      </c>
      <c r="V64" s="68"/>
      <c r="W64" s="68"/>
      <c r="X64" s="68"/>
      <c r="Y64" s="68">
        <f t="shared" si="5"/>
        <v>0</v>
      </c>
      <c r="Z64" s="68"/>
      <c r="AA64" s="68"/>
      <c r="AB64" s="68"/>
      <c r="AC64" s="68">
        <f t="shared" si="6"/>
        <v>0</v>
      </c>
      <c r="AD64" s="68"/>
      <c r="AE64" s="68"/>
      <c r="AF64" s="68"/>
      <c r="AG64" s="68">
        <f t="shared" si="7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278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9"/>
      <c r="C66" s="339"/>
      <c r="D66" s="339"/>
      <c r="E66" s="339"/>
      <c r="F66" s="339"/>
      <c r="G66" s="339"/>
      <c r="H66" s="339"/>
      <c r="I66" s="339"/>
      <c r="J66" s="339"/>
      <c r="K66" s="54"/>
      <c r="L66" s="54"/>
      <c r="M66" s="58"/>
      <c r="N66" s="58"/>
      <c r="O66" s="58"/>
      <c r="P66" s="58"/>
      <c r="Q66" s="58"/>
      <c r="R66" s="280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278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0"/>
      <c r="C68" s="340"/>
      <c r="D68" s="340"/>
      <c r="E68" s="340"/>
      <c r="F68" s="340"/>
      <c r="G68" s="340"/>
      <c r="H68" s="340"/>
      <c r="I68" s="340"/>
      <c r="J68" s="340"/>
      <c r="K68" s="55"/>
      <c r="L68" s="55"/>
      <c r="M68" s="50"/>
      <c r="N68" s="50"/>
      <c r="O68" s="50"/>
      <c r="P68" s="50"/>
      <c r="Q68" s="50"/>
      <c r="R68" s="278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278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9"/>
      <c r="C70" s="339"/>
      <c r="D70" s="339"/>
      <c r="E70" s="339"/>
      <c r="F70" s="339"/>
      <c r="G70" s="339"/>
      <c r="H70" s="339"/>
      <c r="I70" s="339"/>
      <c r="J70" s="339"/>
      <c r="K70" s="54"/>
      <c r="L70" s="54"/>
      <c r="M70" s="50"/>
      <c r="N70" s="50"/>
      <c r="O70" s="50"/>
      <c r="P70" s="50"/>
      <c r="Q70" s="50"/>
      <c r="R70" s="278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278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9"/>
      <c r="C72" s="339"/>
      <c r="D72" s="339"/>
      <c r="E72" s="339"/>
      <c r="F72" s="339"/>
      <c r="G72" s="339"/>
      <c r="H72" s="339"/>
      <c r="I72" s="339"/>
      <c r="J72" s="339"/>
      <c r="K72" s="54"/>
      <c r="L72" s="54"/>
      <c r="M72" s="50"/>
      <c r="N72" s="50"/>
      <c r="O72" s="56"/>
      <c r="P72" s="50"/>
      <c r="Q72" s="50"/>
      <c r="R72" s="278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0"/>
      <c r="C73" s="340"/>
      <c r="D73" s="340"/>
      <c r="E73" s="340"/>
      <c r="F73" s="340"/>
      <c r="G73" s="340"/>
      <c r="H73" s="340"/>
      <c r="I73" s="340"/>
      <c r="J73" s="340"/>
      <c r="K73" s="55"/>
      <c r="L73" s="55"/>
      <c r="M73" s="50"/>
      <c r="N73" s="50"/>
      <c r="O73" s="50"/>
      <c r="P73" s="50"/>
      <c r="Q73" s="50"/>
      <c r="R73" s="278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9"/>
      <c r="C74" s="339"/>
      <c r="D74" s="339"/>
      <c r="E74" s="339"/>
      <c r="F74" s="339"/>
      <c r="G74" s="339"/>
      <c r="H74" s="339"/>
      <c r="I74" s="339"/>
      <c r="J74" s="339"/>
      <c r="K74" s="54"/>
      <c r="L74" s="54"/>
      <c r="M74" s="50"/>
      <c r="N74" s="50"/>
      <c r="O74" s="50"/>
      <c r="P74" s="50"/>
      <c r="Q74" s="50"/>
      <c r="R74" s="278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7"/>
      <c r="C75" s="337"/>
      <c r="D75" s="337"/>
      <c r="E75" s="337"/>
      <c r="F75" s="337"/>
      <c r="G75" s="337"/>
      <c r="H75" s="337"/>
      <c r="I75" s="337"/>
      <c r="J75" s="337"/>
      <c r="K75" s="53"/>
      <c r="L75" s="53"/>
      <c r="M75" s="52"/>
      <c r="N75" s="52"/>
      <c r="O75" s="50"/>
      <c r="P75" s="50"/>
      <c r="Q75" s="50"/>
      <c r="R75" s="278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278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8"/>
      <c r="C77" s="338"/>
      <c r="D77" s="338"/>
      <c r="E77" s="338"/>
      <c r="F77" s="338"/>
      <c r="G77" s="338"/>
      <c r="H77" s="338"/>
      <c r="I77" s="338"/>
      <c r="J77" s="338"/>
      <c r="K77" s="51"/>
      <c r="L77" s="51"/>
      <c r="M77" s="50"/>
      <c r="N77" s="50"/>
      <c r="O77" s="50"/>
      <c r="P77" s="50"/>
      <c r="Q77" s="50"/>
      <c r="R77" s="278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278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278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1" t="s">
        <v>534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412"/>
      <c r="AB12" s="412"/>
      <c r="AC12" s="412"/>
      <c r="AD12" s="412"/>
      <c r="AE12" s="412"/>
      <c r="AF12" s="412"/>
      <c r="AG12" s="412"/>
      <c r="AH12" s="412"/>
      <c r="AI12" s="412"/>
      <c r="AJ12" s="412"/>
      <c r="AK12" s="412"/>
      <c r="AL12" s="412"/>
      <c r="AM12" s="412"/>
      <c r="AN12" s="412"/>
      <c r="AO12" s="412"/>
      <c r="AP12" s="412"/>
      <c r="AQ12" s="412"/>
      <c r="AR12" s="412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72.75" customHeight="1" x14ac:dyDescent="0.2">
      <c r="A15" s="408" t="s">
        <v>270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  <c r="M15" s="408"/>
      <c r="N15" s="408"/>
      <c r="O15" s="408"/>
      <c r="P15" s="408"/>
      <c r="Q15" s="408"/>
      <c r="R15" s="408"/>
      <c r="S15" s="408"/>
      <c r="T15" s="408"/>
      <c r="U15" s="408"/>
      <c r="V15" s="408"/>
      <c r="W15" s="408"/>
      <c r="X15" s="408"/>
      <c r="Y15" s="408"/>
      <c r="Z15" s="408"/>
      <c r="AA15" s="408"/>
      <c r="AB15" s="408"/>
      <c r="AC15" s="408"/>
      <c r="AD15" s="408"/>
      <c r="AE15" s="408"/>
      <c r="AF15" s="408"/>
      <c r="AG15" s="408"/>
      <c r="AH15" s="408"/>
      <c r="AI15" s="408"/>
      <c r="AJ15" s="408"/>
      <c r="AK15" s="408"/>
      <c r="AL15" s="408"/>
      <c r="AM15" s="408"/>
      <c r="AN15" s="408"/>
      <c r="AO15" s="408"/>
      <c r="AP15" s="408"/>
      <c r="AQ15" s="408"/>
      <c r="AR15" s="408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409" t="s">
        <v>279</v>
      </c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  <c r="AA24" s="409"/>
      <c r="AB24" s="409"/>
      <c r="AC24" s="409"/>
      <c r="AD24" s="409"/>
      <c r="AE24" s="409"/>
      <c r="AF24" s="409"/>
      <c r="AG24" s="409"/>
      <c r="AH24" s="409"/>
      <c r="AI24" s="409"/>
      <c r="AJ24" s="409"/>
      <c r="AK24" s="409" t="s">
        <v>280</v>
      </c>
      <c r="AL24" s="409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89" t="s">
        <v>281</v>
      </c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  <c r="AJ25" s="390"/>
      <c r="AK25" s="413">
        <f>1154037.76/1.2</f>
        <v>961698.13333333342</v>
      </c>
      <c r="AL25" s="413"/>
      <c r="AM25" s="172"/>
      <c r="AN25" s="414" t="s">
        <v>282</v>
      </c>
      <c r="AO25" s="414"/>
      <c r="AP25" s="414"/>
      <c r="AQ25" s="415"/>
      <c r="AR25" s="415"/>
      <c r="AS25" s="171"/>
    </row>
    <row r="26" spans="1:45" ht="17.25" customHeight="1" x14ac:dyDescent="0.25">
      <c r="A26" s="362" t="s">
        <v>283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63"/>
      <c r="AH26" s="363"/>
      <c r="AI26" s="363"/>
      <c r="AJ26" s="363"/>
      <c r="AK26" s="364" t="s">
        <v>284</v>
      </c>
      <c r="AL26" s="364"/>
      <c r="AM26" s="172"/>
      <c r="AN26" s="398" t="s">
        <v>285</v>
      </c>
      <c r="AO26" s="399"/>
      <c r="AP26" s="400"/>
      <c r="AQ26" s="396" t="s">
        <v>284</v>
      </c>
      <c r="AR26" s="401"/>
      <c r="AS26" s="171"/>
    </row>
    <row r="27" spans="1:45" ht="17.25" customHeight="1" x14ac:dyDescent="0.25">
      <c r="A27" s="362" t="s">
        <v>286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4">
        <v>15</v>
      </c>
      <c r="AL27" s="364"/>
      <c r="AM27" s="172"/>
      <c r="AN27" s="398" t="s">
        <v>287</v>
      </c>
      <c r="AO27" s="399"/>
      <c r="AP27" s="400"/>
      <c r="AQ27" s="396" t="s">
        <v>284</v>
      </c>
      <c r="AR27" s="401"/>
      <c r="AS27" s="171"/>
    </row>
    <row r="28" spans="1:45" ht="27.75" customHeight="1" thickBot="1" x14ac:dyDescent="0.3">
      <c r="A28" s="402" t="s">
        <v>288</v>
      </c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3"/>
      <c r="AB28" s="403"/>
      <c r="AC28" s="403"/>
      <c r="AD28" s="403"/>
      <c r="AE28" s="403"/>
      <c r="AF28" s="403"/>
      <c r="AG28" s="403"/>
      <c r="AH28" s="403"/>
      <c r="AI28" s="403"/>
      <c r="AJ28" s="404"/>
      <c r="AK28" s="378" t="s">
        <v>284</v>
      </c>
      <c r="AL28" s="378"/>
      <c r="AM28" s="172"/>
      <c r="AN28" s="405" t="s">
        <v>289</v>
      </c>
      <c r="AO28" s="406"/>
      <c r="AP28" s="407"/>
      <c r="AQ28" s="396" t="s">
        <v>284</v>
      </c>
      <c r="AR28" s="401"/>
      <c r="AS28" s="171"/>
    </row>
    <row r="29" spans="1:45" ht="17.25" customHeight="1" x14ac:dyDescent="0.25">
      <c r="A29" s="391" t="s">
        <v>290</v>
      </c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92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  <c r="AE29" s="392"/>
      <c r="AF29" s="392"/>
      <c r="AG29" s="392"/>
      <c r="AH29" s="392"/>
      <c r="AI29" s="392"/>
      <c r="AJ29" s="393"/>
      <c r="AK29" s="388" t="s">
        <v>284</v>
      </c>
      <c r="AL29" s="388"/>
      <c r="AM29" s="172"/>
      <c r="AN29" s="394"/>
      <c r="AO29" s="395"/>
      <c r="AP29" s="395"/>
      <c r="AQ29" s="396"/>
      <c r="AR29" s="397"/>
      <c r="AS29" s="171"/>
    </row>
    <row r="30" spans="1:45" ht="17.25" customHeight="1" x14ac:dyDescent="0.25">
      <c r="A30" s="362" t="s">
        <v>291</v>
      </c>
      <c r="B30" s="363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  <c r="AC30" s="363"/>
      <c r="AD30" s="363"/>
      <c r="AE30" s="363"/>
      <c r="AF30" s="363"/>
      <c r="AG30" s="363"/>
      <c r="AH30" s="363"/>
      <c r="AI30" s="363"/>
      <c r="AJ30" s="363"/>
      <c r="AK30" s="364" t="s">
        <v>284</v>
      </c>
      <c r="AL30" s="364"/>
      <c r="AM30" s="172"/>
      <c r="AS30" s="171"/>
    </row>
    <row r="31" spans="1:45" ht="17.25" customHeight="1" x14ac:dyDescent="0.25">
      <c r="A31" s="362" t="s">
        <v>292</v>
      </c>
      <c r="B31" s="363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  <c r="AD31" s="363"/>
      <c r="AE31" s="363"/>
      <c r="AF31" s="363"/>
      <c r="AG31" s="363"/>
      <c r="AH31" s="363"/>
      <c r="AI31" s="363"/>
      <c r="AJ31" s="363"/>
      <c r="AK31" s="364" t="s">
        <v>284</v>
      </c>
      <c r="AL31" s="36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62" t="s">
        <v>293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  <c r="AC32" s="363"/>
      <c r="AD32" s="363"/>
      <c r="AE32" s="363"/>
      <c r="AF32" s="363"/>
      <c r="AG32" s="363"/>
      <c r="AH32" s="363"/>
      <c r="AI32" s="363"/>
      <c r="AJ32" s="363"/>
      <c r="AK32" s="364" t="s">
        <v>284</v>
      </c>
      <c r="AL32" s="36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62" t="s">
        <v>294</v>
      </c>
      <c r="B33" s="363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81" t="s">
        <v>284</v>
      </c>
      <c r="AL33" s="381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62" t="s">
        <v>295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  <c r="AD34" s="363"/>
      <c r="AE34" s="363"/>
      <c r="AF34" s="363"/>
      <c r="AG34" s="363"/>
      <c r="AH34" s="363"/>
      <c r="AI34" s="363"/>
      <c r="AJ34" s="363"/>
      <c r="AK34" s="364" t="s">
        <v>284</v>
      </c>
      <c r="AL34" s="36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62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  <c r="AI35" s="363"/>
      <c r="AJ35" s="363"/>
      <c r="AK35" s="364" t="s">
        <v>284</v>
      </c>
      <c r="AL35" s="36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6" t="s">
        <v>296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8" t="s">
        <v>284</v>
      </c>
      <c r="AL36" s="378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89"/>
      <c r="B37" s="390"/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0"/>
      <c r="O37" s="390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390"/>
      <c r="AI37" s="390"/>
      <c r="AJ37" s="390"/>
      <c r="AK37" s="388" t="s">
        <v>284</v>
      </c>
      <c r="AL37" s="388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62" t="s">
        <v>297</v>
      </c>
      <c r="B38" s="363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4" t="s">
        <v>284</v>
      </c>
      <c r="AL38" s="36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6" t="s">
        <v>298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8" t="s">
        <v>284</v>
      </c>
      <c r="AL39" s="378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89" t="s">
        <v>299</v>
      </c>
      <c r="B40" s="390"/>
      <c r="C40" s="390"/>
      <c r="D40" s="390"/>
      <c r="E40" s="390"/>
      <c r="F40" s="390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  <c r="AA40" s="390"/>
      <c r="AB40" s="390"/>
      <c r="AC40" s="390"/>
      <c r="AD40" s="390"/>
      <c r="AE40" s="390"/>
      <c r="AF40" s="390"/>
      <c r="AG40" s="390"/>
      <c r="AH40" s="390"/>
      <c r="AI40" s="390"/>
      <c r="AJ40" s="390"/>
      <c r="AK40" s="388" t="s">
        <v>284</v>
      </c>
      <c r="AL40" s="388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62" t="s">
        <v>300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4" t="s">
        <v>284</v>
      </c>
      <c r="AL41" s="36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62" t="s">
        <v>301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4" t="s">
        <v>284</v>
      </c>
      <c r="AL42" s="36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62" t="s">
        <v>302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3"/>
      <c r="AF43" s="363"/>
      <c r="AG43" s="363"/>
      <c r="AH43" s="363"/>
      <c r="AI43" s="363"/>
      <c r="AJ43" s="363"/>
      <c r="AK43" s="364" t="s">
        <v>284</v>
      </c>
      <c r="AL43" s="36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62" t="s">
        <v>303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3"/>
      <c r="AJ44" s="363"/>
      <c r="AK44" s="364" t="s">
        <v>284</v>
      </c>
      <c r="AL44" s="36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62" t="s">
        <v>304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4" t="s">
        <v>284</v>
      </c>
      <c r="AL45" s="36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82" t="s">
        <v>305</v>
      </c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  <c r="AE46" s="383"/>
      <c r="AF46" s="383"/>
      <c r="AG46" s="383"/>
      <c r="AH46" s="383"/>
      <c r="AI46" s="383"/>
      <c r="AJ46" s="383"/>
      <c r="AK46" s="384" t="s">
        <v>284</v>
      </c>
      <c r="AL46" s="384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5" t="s">
        <v>160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  <c r="AC47" s="386"/>
      <c r="AD47" s="386"/>
      <c r="AE47" s="386"/>
      <c r="AF47" s="386"/>
      <c r="AG47" s="386"/>
      <c r="AH47" s="386"/>
      <c r="AI47" s="386"/>
      <c r="AJ47" s="387"/>
      <c r="AK47" s="388">
        <v>2025</v>
      </c>
      <c r="AL47" s="388"/>
      <c r="AM47" s="368">
        <f>AK47+1</f>
        <v>2026</v>
      </c>
      <c r="AN47" s="368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62" t="s">
        <v>306</v>
      </c>
      <c r="B48" s="363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  <c r="P48" s="363"/>
      <c r="Q48" s="363"/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  <c r="AG48" s="363"/>
      <c r="AH48" s="363"/>
      <c r="AI48" s="363"/>
      <c r="AJ48" s="363"/>
      <c r="AK48" s="364" t="s">
        <v>284</v>
      </c>
      <c r="AL48" s="364"/>
      <c r="AM48" s="364" t="s">
        <v>284</v>
      </c>
      <c r="AN48" s="36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62" t="s">
        <v>307</v>
      </c>
      <c r="B49" s="363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4" t="s">
        <v>284</v>
      </c>
      <c r="AL49" s="364"/>
      <c r="AM49" s="364" t="s">
        <v>284</v>
      </c>
      <c r="AN49" s="36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6" t="s">
        <v>308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78" t="s">
        <v>284</v>
      </c>
      <c r="AL50" s="378"/>
      <c r="AM50" s="378" t="s">
        <v>284</v>
      </c>
      <c r="AN50" s="378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66" t="s">
        <v>309</v>
      </c>
      <c r="B52" s="367"/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67"/>
      <c r="AH52" s="367"/>
      <c r="AI52" s="367"/>
      <c r="AJ52" s="367"/>
      <c r="AK52" s="368">
        <f>AK47</f>
        <v>2025</v>
      </c>
      <c r="AL52" s="368"/>
      <c r="AM52" s="368">
        <f>AM47</f>
        <v>2026</v>
      </c>
      <c r="AN52" s="368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79" t="s">
        <v>310</v>
      </c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  <c r="AH53" s="380"/>
      <c r="AI53" s="380"/>
      <c r="AJ53" s="380"/>
      <c r="AK53" s="381" t="s">
        <v>284</v>
      </c>
      <c r="AL53" s="381"/>
      <c r="AM53" s="381" t="s">
        <v>284</v>
      </c>
      <c r="AN53" s="381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62" t="s">
        <v>311</v>
      </c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363"/>
      <c r="AG54" s="363"/>
      <c r="AH54" s="363"/>
      <c r="AI54" s="363"/>
      <c r="AJ54" s="363"/>
      <c r="AK54" s="364" t="s">
        <v>284</v>
      </c>
      <c r="AL54" s="364"/>
      <c r="AM54" s="364" t="s">
        <v>284</v>
      </c>
      <c r="AN54" s="36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62" t="s">
        <v>312</v>
      </c>
      <c r="B55" s="363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4" t="s">
        <v>284</v>
      </c>
      <c r="AL55" s="364"/>
      <c r="AM55" s="364" t="s">
        <v>284</v>
      </c>
      <c r="AN55" s="36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6" t="s">
        <v>313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78" t="s">
        <v>284</v>
      </c>
      <c r="AL56" s="378"/>
      <c r="AM56" s="378" t="s">
        <v>284</v>
      </c>
      <c r="AN56" s="378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66" t="s">
        <v>314</v>
      </c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  <c r="AA58" s="367"/>
      <c r="AB58" s="367"/>
      <c r="AC58" s="367"/>
      <c r="AD58" s="367"/>
      <c r="AE58" s="367"/>
      <c r="AF58" s="367"/>
      <c r="AG58" s="367"/>
      <c r="AH58" s="367"/>
      <c r="AI58" s="367"/>
      <c r="AJ58" s="367"/>
      <c r="AK58" s="368">
        <f>AK47</f>
        <v>2025</v>
      </c>
      <c r="AL58" s="368"/>
      <c r="AM58" s="368">
        <f>AM47</f>
        <v>2026</v>
      </c>
      <c r="AN58" s="368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73" t="s">
        <v>315</v>
      </c>
      <c r="B59" s="374"/>
      <c r="C59" s="374"/>
      <c r="D59" s="374"/>
      <c r="E59" s="374"/>
      <c r="F59" s="374"/>
      <c r="G59" s="374"/>
      <c r="H59" s="374"/>
      <c r="I59" s="374"/>
      <c r="J59" s="374"/>
      <c r="K59" s="374"/>
      <c r="L59" s="374"/>
      <c r="M59" s="374"/>
      <c r="N59" s="374"/>
      <c r="O59" s="374"/>
      <c r="P59" s="374"/>
      <c r="Q59" s="374"/>
      <c r="R59" s="374"/>
      <c r="S59" s="374"/>
      <c r="T59" s="374"/>
      <c r="U59" s="374"/>
      <c r="V59" s="374"/>
      <c r="W59" s="374"/>
      <c r="X59" s="374"/>
      <c r="Y59" s="374"/>
      <c r="Z59" s="374"/>
      <c r="AA59" s="374"/>
      <c r="AB59" s="374"/>
      <c r="AC59" s="374"/>
      <c r="AD59" s="374"/>
      <c r="AE59" s="374"/>
      <c r="AF59" s="374"/>
      <c r="AG59" s="374"/>
      <c r="AH59" s="374"/>
      <c r="AI59" s="374"/>
      <c r="AJ59" s="374"/>
      <c r="AK59" s="375" t="s">
        <v>284</v>
      </c>
      <c r="AL59" s="375"/>
      <c r="AM59" s="375" t="s">
        <v>284</v>
      </c>
      <c r="AN59" s="375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62" t="s">
        <v>316</v>
      </c>
      <c r="B60" s="363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  <c r="P60" s="363"/>
      <c r="Q60" s="363"/>
      <c r="R60" s="363"/>
      <c r="S60" s="363"/>
      <c r="T60" s="363"/>
      <c r="U60" s="363"/>
      <c r="V60" s="363"/>
      <c r="W60" s="363"/>
      <c r="X60" s="363"/>
      <c r="Y60" s="363"/>
      <c r="Z60" s="363"/>
      <c r="AA60" s="363"/>
      <c r="AB60" s="363"/>
      <c r="AC60" s="363"/>
      <c r="AD60" s="363"/>
      <c r="AE60" s="363"/>
      <c r="AF60" s="363"/>
      <c r="AG60" s="363"/>
      <c r="AH60" s="363"/>
      <c r="AI60" s="363"/>
      <c r="AJ60" s="363"/>
      <c r="AK60" s="358" t="s">
        <v>284</v>
      </c>
      <c r="AL60" s="364"/>
      <c r="AM60" s="358" t="s">
        <v>284</v>
      </c>
      <c r="AN60" s="36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62" t="s">
        <v>317</v>
      </c>
      <c r="B61" s="363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63"/>
      <c r="AH61" s="363"/>
      <c r="AI61" s="363"/>
      <c r="AJ61" s="363"/>
      <c r="AK61" s="358" t="s">
        <v>284</v>
      </c>
      <c r="AL61" s="364"/>
      <c r="AM61" s="358" t="s">
        <v>284</v>
      </c>
      <c r="AN61" s="36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62" t="s">
        <v>293</v>
      </c>
      <c r="B62" s="363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  <c r="P62" s="363"/>
      <c r="Q62" s="363"/>
      <c r="R62" s="363"/>
      <c r="S62" s="363"/>
      <c r="T62" s="363"/>
      <c r="U62" s="363"/>
      <c r="V62" s="363"/>
      <c r="W62" s="363"/>
      <c r="X62" s="363"/>
      <c r="Y62" s="363"/>
      <c r="Z62" s="363"/>
      <c r="AA62" s="363"/>
      <c r="AB62" s="363"/>
      <c r="AC62" s="363"/>
      <c r="AD62" s="363"/>
      <c r="AE62" s="363"/>
      <c r="AF62" s="363"/>
      <c r="AG62" s="363"/>
      <c r="AH62" s="363"/>
      <c r="AI62" s="363"/>
      <c r="AJ62" s="363"/>
      <c r="AK62" s="358" t="s">
        <v>284</v>
      </c>
      <c r="AL62" s="364"/>
      <c r="AM62" s="358" t="s">
        <v>284</v>
      </c>
      <c r="AN62" s="36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62"/>
      <c r="B63" s="363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63"/>
      <c r="AH63" s="363"/>
      <c r="AI63" s="363"/>
      <c r="AJ63" s="363"/>
      <c r="AK63" s="358" t="s">
        <v>284</v>
      </c>
      <c r="AL63" s="364"/>
      <c r="AM63" s="358" t="s">
        <v>284</v>
      </c>
      <c r="AN63" s="36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62"/>
      <c r="B64" s="363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  <c r="P64" s="363"/>
      <c r="Q64" s="363"/>
      <c r="R64" s="363"/>
      <c r="S64" s="363"/>
      <c r="T64" s="363"/>
      <c r="U64" s="363"/>
      <c r="V64" s="363"/>
      <c r="W64" s="363"/>
      <c r="X64" s="363"/>
      <c r="Y64" s="363"/>
      <c r="Z64" s="363"/>
      <c r="AA64" s="363"/>
      <c r="AB64" s="363"/>
      <c r="AC64" s="363"/>
      <c r="AD64" s="363"/>
      <c r="AE64" s="363"/>
      <c r="AF64" s="363"/>
      <c r="AG64" s="363"/>
      <c r="AH64" s="363"/>
      <c r="AI64" s="363"/>
      <c r="AJ64" s="363"/>
      <c r="AK64" s="358" t="s">
        <v>284</v>
      </c>
      <c r="AL64" s="364"/>
      <c r="AM64" s="358" t="s">
        <v>284</v>
      </c>
      <c r="AN64" s="36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62" t="s">
        <v>318</v>
      </c>
      <c r="B65" s="363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58" t="s">
        <v>284</v>
      </c>
      <c r="AL65" s="364"/>
      <c r="AM65" s="358" t="s">
        <v>284</v>
      </c>
      <c r="AN65" s="36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55" t="s">
        <v>319</v>
      </c>
      <c r="B66" s="356"/>
      <c r="C66" s="356"/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356"/>
      <c r="Q66" s="356"/>
      <c r="R66" s="356"/>
      <c r="S66" s="356"/>
      <c r="T66" s="356"/>
      <c r="U66" s="356"/>
      <c r="V66" s="356"/>
      <c r="W66" s="356"/>
      <c r="X66" s="356"/>
      <c r="Y66" s="356"/>
      <c r="Z66" s="356"/>
      <c r="AA66" s="356"/>
      <c r="AB66" s="356"/>
      <c r="AC66" s="356"/>
      <c r="AD66" s="356"/>
      <c r="AE66" s="356"/>
      <c r="AF66" s="356"/>
      <c r="AG66" s="356"/>
      <c r="AH66" s="356"/>
      <c r="AI66" s="356"/>
      <c r="AJ66" s="357"/>
      <c r="AK66" s="358" t="s">
        <v>284</v>
      </c>
      <c r="AL66" s="358"/>
      <c r="AM66" s="358" t="s">
        <v>284</v>
      </c>
      <c r="AN66" s="358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62" t="s">
        <v>320</v>
      </c>
      <c r="B67" s="363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63"/>
      <c r="AH67" s="363"/>
      <c r="AI67" s="363"/>
      <c r="AJ67" s="363"/>
      <c r="AK67" s="358" t="s">
        <v>284</v>
      </c>
      <c r="AL67" s="364"/>
      <c r="AM67" s="358" t="s">
        <v>284</v>
      </c>
      <c r="AN67" s="36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55" t="s">
        <v>321</v>
      </c>
      <c r="B68" s="356"/>
      <c r="C68" s="356"/>
      <c r="D68" s="356"/>
      <c r="E68" s="356"/>
      <c r="F68" s="356"/>
      <c r="G68" s="356"/>
      <c r="H68" s="356"/>
      <c r="I68" s="356"/>
      <c r="J68" s="356"/>
      <c r="K68" s="356"/>
      <c r="L68" s="356"/>
      <c r="M68" s="356"/>
      <c r="N68" s="356"/>
      <c r="O68" s="356"/>
      <c r="P68" s="356"/>
      <c r="Q68" s="356"/>
      <c r="R68" s="356"/>
      <c r="S68" s="356"/>
      <c r="T68" s="356"/>
      <c r="U68" s="356"/>
      <c r="V68" s="356"/>
      <c r="W68" s="356"/>
      <c r="X68" s="356"/>
      <c r="Y68" s="356"/>
      <c r="Z68" s="356"/>
      <c r="AA68" s="356"/>
      <c r="AB68" s="356"/>
      <c r="AC68" s="356"/>
      <c r="AD68" s="356"/>
      <c r="AE68" s="356"/>
      <c r="AF68" s="356"/>
      <c r="AG68" s="356"/>
      <c r="AH68" s="356"/>
      <c r="AI68" s="356"/>
      <c r="AJ68" s="357"/>
      <c r="AK68" s="358" t="s">
        <v>284</v>
      </c>
      <c r="AL68" s="358"/>
      <c r="AM68" s="358" t="s">
        <v>284</v>
      </c>
      <c r="AN68" s="358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62" t="s">
        <v>322</v>
      </c>
      <c r="B69" s="363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63"/>
      <c r="AH69" s="363"/>
      <c r="AI69" s="363"/>
      <c r="AJ69" s="363"/>
      <c r="AK69" s="358" t="s">
        <v>284</v>
      </c>
      <c r="AL69" s="364"/>
      <c r="AM69" s="358" t="s">
        <v>284</v>
      </c>
      <c r="AN69" s="36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360" t="s">
        <v>323</v>
      </c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58" t="s">
        <v>284</v>
      </c>
      <c r="AL70" s="358"/>
      <c r="AM70" s="358" t="s">
        <v>284</v>
      </c>
      <c r="AN70" s="358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62" t="s">
        <v>296</v>
      </c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63"/>
      <c r="AH71" s="363"/>
      <c r="AI71" s="363"/>
      <c r="AJ71" s="363"/>
      <c r="AK71" s="358" t="s">
        <v>284</v>
      </c>
      <c r="AL71" s="364"/>
      <c r="AM71" s="358" t="s">
        <v>284</v>
      </c>
      <c r="AN71" s="36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69" t="s">
        <v>324</v>
      </c>
      <c r="B72" s="370"/>
      <c r="C72" s="370"/>
      <c r="D72" s="370"/>
      <c r="E72" s="370"/>
      <c r="F72" s="370"/>
      <c r="G72" s="370"/>
      <c r="H72" s="370"/>
      <c r="I72" s="370"/>
      <c r="J72" s="370"/>
      <c r="K72" s="370"/>
      <c r="L72" s="370"/>
      <c r="M72" s="370"/>
      <c r="N72" s="370"/>
      <c r="O72" s="370"/>
      <c r="P72" s="370"/>
      <c r="Q72" s="370"/>
      <c r="R72" s="370"/>
      <c r="S72" s="370"/>
      <c r="T72" s="370"/>
      <c r="U72" s="370"/>
      <c r="V72" s="370"/>
      <c r="W72" s="370"/>
      <c r="X72" s="370"/>
      <c r="Y72" s="370"/>
      <c r="Z72" s="370"/>
      <c r="AA72" s="370"/>
      <c r="AB72" s="370"/>
      <c r="AC72" s="370"/>
      <c r="AD72" s="370"/>
      <c r="AE72" s="370"/>
      <c r="AF72" s="370"/>
      <c r="AG72" s="370"/>
      <c r="AH72" s="370"/>
      <c r="AI72" s="370"/>
      <c r="AJ72" s="371"/>
      <c r="AK72" s="372" t="s">
        <v>284</v>
      </c>
      <c r="AL72" s="372"/>
      <c r="AM72" s="372" t="s">
        <v>284</v>
      </c>
      <c r="AN72" s="372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66" t="s">
        <v>325</v>
      </c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367"/>
      <c r="AA74" s="367"/>
      <c r="AB74" s="367"/>
      <c r="AC74" s="367"/>
      <c r="AD74" s="367"/>
      <c r="AE74" s="367"/>
      <c r="AF74" s="367"/>
      <c r="AG74" s="367"/>
      <c r="AH74" s="367"/>
      <c r="AI74" s="367"/>
      <c r="AJ74" s="367"/>
      <c r="AK74" s="368">
        <f>AK47</f>
        <v>2025</v>
      </c>
      <c r="AL74" s="368"/>
      <c r="AM74" s="368">
        <f>AM47</f>
        <v>2026</v>
      </c>
      <c r="AN74" s="368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55" t="s">
        <v>321</v>
      </c>
      <c r="B75" s="356"/>
      <c r="C75" s="356"/>
      <c r="D75" s="356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356"/>
      <c r="Q75" s="356"/>
      <c r="R75" s="356"/>
      <c r="S75" s="356"/>
      <c r="T75" s="356"/>
      <c r="U75" s="356"/>
      <c r="V75" s="356"/>
      <c r="W75" s="356"/>
      <c r="X75" s="356"/>
      <c r="Y75" s="356"/>
      <c r="Z75" s="356"/>
      <c r="AA75" s="356"/>
      <c r="AB75" s="356"/>
      <c r="AC75" s="356"/>
      <c r="AD75" s="356"/>
      <c r="AE75" s="356"/>
      <c r="AF75" s="356"/>
      <c r="AG75" s="356"/>
      <c r="AH75" s="356"/>
      <c r="AI75" s="356"/>
      <c r="AJ75" s="357"/>
      <c r="AK75" s="358" t="s">
        <v>284</v>
      </c>
      <c r="AL75" s="358"/>
      <c r="AM75" s="359" t="s">
        <v>284</v>
      </c>
      <c r="AN75" s="359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62" t="s">
        <v>320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  <c r="P76" s="363"/>
      <c r="Q76" s="363"/>
      <c r="R76" s="363"/>
      <c r="S76" s="363"/>
      <c r="T76" s="363"/>
      <c r="U76" s="363"/>
      <c r="V76" s="363"/>
      <c r="W76" s="363"/>
      <c r="X76" s="363"/>
      <c r="Y76" s="363"/>
      <c r="Z76" s="363"/>
      <c r="AA76" s="363"/>
      <c r="AB76" s="363"/>
      <c r="AC76" s="363"/>
      <c r="AD76" s="363"/>
      <c r="AE76" s="363"/>
      <c r="AF76" s="363"/>
      <c r="AG76" s="363"/>
      <c r="AH76" s="363"/>
      <c r="AI76" s="363"/>
      <c r="AJ76" s="363"/>
      <c r="AK76" s="358" t="s">
        <v>284</v>
      </c>
      <c r="AL76" s="364"/>
      <c r="AM76" s="359" t="s">
        <v>284</v>
      </c>
      <c r="AN76" s="365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62" t="s">
        <v>322</v>
      </c>
      <c r="B77" s="363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363"/>
      <c r="AF77" s="363"/>
      <c r="AG77" s="363"/>
      <c r="AH77" s="363"/>
      <c r="AI77" s="363"/>
      <c r="AJ77" s="363"/>
      <c r="AK77" s="358" t="s">
        <v>284</v>
      </c>
      <c r="AL77" s="364"/>
      <c r="AM77" s="359" t="s">
        <v>284</v>
      </c>
      <c r="AN77" s="365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62" t="s">
        <v>296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  <c r="P78" s="363"/>
      <c r="Q78" s="363"/>
      <c r="R78" s="363"/>
      <c r="S78" s="363"/>
      <c r="T78" s="363"/>
      <c r="U78" s="363"/>
      <c r="V78" s="363"/>
      <c r="W78" s="363"/>
      <c r="X78" s="363"/>
      <c r="Y78" s="363"/>
      <c r="Z78" s="363"/>
      <c r="AA78" s="363"/>
      <c r="AB78" s="363"/>
      <c r="AC78" s="363"/>
      <c r="AD78" s="363"/>
      <c r="AE78" s="363"/>
      <c r="AF78" s="363"/>
      <c r="AG78" s="363"/>
      <c r="AH78" s="363"/>
      <c r="AI78" s="363"/>
      <c r="AJ78" s="363"/>
      <c r="AK78" s="358" t="s">
        <v>284</v>
      </c>
      <c r="AL78" s="364"/>
      <c r="AM78" s="359" t="s">
        <v>284</v>
      </c>
      <c r="AN78" s="365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62" t="s">
        <v>326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3"/>
      <c r="AA79" s="363"/>
      <c r="AB79" s="363"/>
      <c r="AC79" s="363"/>
      <c r="AD79" s="363"/>
      <c r="AE79" s="363"/>
      <c r="AF79" s="363"/>
      <c r="AG79" s="363"/>
      <c r="AH79" s="363"/>
      <c r="AI79" s="363"/>
      <c r="AJ79" s="363"/>
      <c r="AK79" s="358" t="s">
        <v>284</v>
      </c>
      <c r="AL79" s="364"/>
      <c r="AM79" s="359" t="s">
        <v>284</v>
      </c>
      <c r="AN79" s="365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62" t="s">
        <v>327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3"/>
      <c r="U80" s="363"/>
      <c r="V80" s="363"/>
      <c r="W80" s="363"/>
      <c r="X80" s="363"/>
      <c r="Y80" s="363"/>
      <c r="Z80" s="363"/>
      <c r="AA80" s="363"/>
      <c r="AB80" s="363"/>
      <c r="AC80" s="363"/>
      <c r="AD80" s="363"/>
      <c r="AE80" s="363"/>
      <c r="AF80" s="363"/>
      <c r="AG80" s="363"/>
      <c r="AH80" s="363"/>
      <c r="AI80" s="363"/>
      <c r="AJ80" s="363"/>
      <c r="AK80" s="358" t="s">
        <v>284</v>
      </c>
      <c r="AL80" s="364"/>
      <c r="AM80" s="359" t="s">
        <v>284</v>
      </c>
      <c r="AN80" s="365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62" t="s">
        <v>328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3"/>
      <c r="AA81" s="363"/>
      <c r="AB81" s="363"/>
      <c r="AC81" s="363"/>
      <c r="AD81" s="363"/>
      <c r="AE81" s="363"/>
      <c r="AF81" s="363"/>
      <c r="AG81" s="363"/>
      <c r="AH81" s="363"/>
      <c r="AI81" s="363"/>
      <c r="AJ81" s="363"/>
      <c r="AK81" s="358" t="s">
        <v>284</v>
      </c>
      <c r="AL81" s="364"/>
      <c r="AM81" s="359" t="s">
        <v>284</v>
      </c>
      <c r="AN81" s="365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62" t="s">
        <v>329</v>
      </c>
      <c r="B82" s="363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  <c r="P82" s="363"/>
      <c r="Q82" s="363"/>
      <c r="R82" s="363"/>
      <c r="S82" s="363"/>
      <c r="T82" s="363"/>
      <c r="U82" s="363"/>
      <c r="V82" s="363"/>
      <c r="W82" s="363"/>
      <c r="X82" s="363"/>
      <c r="Y82" s="363"/>
      <c r="Z82" s="363"/>
      <c r="AA82" s="363"/>
      <c r="AB82" s="363"/>
      <c r="AC82" s="363"/>
      <c r="AD82" s="363"/>
      <c r="AE82" s="363"/>
      <c r="AF82" s="363"/>
      <c r="AG82" s="363"/>
      <c r="AH82" s="363"/>
      <c r="AI82" s="363"/>
      <c r="AJ82" s="363"/>
      <c r="AK82" s="358" t="s">
        <v>284</v>
      </c>
      <c r="AL82" s="364"/>
      <c r="AM82" s="359" t="s">
        <v>284</v>
      </c>
      <c r="AN82" s="365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360" t="s">
        <v>330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61"/>
      <c r="M83" s="361"/>
      <c r="N83" s="361"/>
      <c r="O83" s="361"/>
      <c r="P83" s="361"/>
      <c r="Q83" s="361"/>
      <c r="R83" s="361"/>
      <c r="S83" s="361"/>
      <c r="T83" s="361"/>
      <c r="U83" s="361"/>
      <c r="V83" s="361"/>
      <c r="W83" s="361"/>
      <c r="X83" s="361"/>
      <c r="Y83" s="361"/>
      <c r="Z83" s="361"/>
      <c r="AA83" s="361"/>
      <c r="AB83" s="361"/>
      <c r="AC83" s="361"/>
      <c r="AD83" s="361"/>
      <c r="AE83" s="361"/>
      <c r="AF83" s="361"/>
      <c r="AG83" s="361"/>
      <c r="AH83" s="361"/>
      <c r="AI83" s="361"/>
      <c r="AJ83" s="361"/>
      <c r="AK83" s="358" t="s">
        <v>284</v>
      </c>
      <c r="AL83" s="358"/>
      <c r="AM83" s="359" t="s">
        <v>284</v>
      </c>
      <c r="AN83" s="359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360" t="s">
        <v>331</v>
      </c>
      <c r="B84" s="361"/>
      <c r="C84" s="361"/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361"/>
      <c r="P84" s="361"/>
      <c r="Q84" s="361"/>
      <c r="R84" s="361"/>
      <c r="S84" s="361"/>
      <c r="T84" s="361"/>
      <c r="U84" s="361"/>
      <c r="V84" s="361"/>
      <c r="W84" s="361"/>
      <c r="X84" s="361"/>
      <c r="Y84" s="361"/>
      <c r="Z84" s="361"/>
      <c r="AA84" s="361"/>
      <c r="AB84" s="361"/>
      <c r="AC84" s="361"/>
      <c r="AD84" s="361"/>
      <c r="AE84" s="361"/>
      <c r="AF84" s="361"/>
      <c r="AG84" s="361"/>
      <c r="AH84" s="361"/>
      <c r="AI84" s="361"/>
      <c r="AJ84" s="361"/>
      <c r="AK84" s="358" t="s">
        <v>284</v>
      </c>
      <c r="AL84" s="358"/>
      <c r="AM84" s="359" t="s">
        <v>284</v>
      </c>
      <c r="AN84" s="359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62" t="s">
        <v>332</v>
      </c>
      <c r="B85" s="363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3"/>
      <c r="AA85" s="363"/>
      <c r="AB85" s="363"/>
      <c r="AC85" s="363"/>
      <c r="AD85" s="363"/>
      <c r="AE85" s="363"/>
      <c r="AF85" s="363"/>
      <c r="AG85" s="363"/>
      <c r="AH85" s="363"/>
      <c r="AI85" s="363"/>
      <c r="AJ85" s="363"/>
      <c r="AK85" s="358" t="s">
        <v>284</v>
      </c>
      <c r="AL85" s="364"/>
      <c r="AM85" s="359" t="s">
        <v>284</v>
      </c>
      <c r="AN85" s="365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55" t="s">
        <v>333</v>
      </c>
      <c r="B86" s="356"/>
      <c r="C86" s="356"/>
      <c r="D86" s="356"/>
      <c r="E86" s="356"/>
      <c r="F86" s="356"/>
      <c r="G86" s="356"/>
      <c r="H86" s="356"/>
      <c r="I86" s="356"/>
      <c r="J86" s="356"/>
      <c r="K86" s="356"/>
      <c r="L86" s="356"/>
      <c r="M86" s="356"/>
      <c r="N86" s="356"/>
      <c r="O86" s="356"/>
      <c r="P86" s="356"/>
      <c r="Q86" s="356"/>
      <c r="R86" s="356"/>
      <c r="S86" s="356"/>
      <c r="T86" s="356"/>
      <c r="U86" s="356"/>
      <c r="V86" s="356"/>
      <c r="W86" s="356"/>
      <c r="X86" s="356"/>
      <c r="Y86" s="356"/>
      <c r="Z86" s="356"/>
      <c r="AA86" s="356"/>
      <c r="AB86" s="356"/>
      <c r="AC86" s="356"/>
      <c r="AD86" s="356"/>
      <c r="AE86" s="356"/>
      <c r="AF86" s="356"/>
      <c r="AG86" s="356"/>
      <c r="AH86" s="356"/>
      <c r="AI86" s="356"/>
      <c r="AJ86" s="357"/>
      <c r="AK86" s="358" t="s">
        <v>284</v>
      </c>
      <c r="AL86" s="358"/>
      <c r="AM86" s="359" t="s">
        <v>284</v>
      </c>
      <c r="AN86" s="359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55" t="s">
        <v>334</v>
      </c>
      <c r="B87" s="356"/>
      <c r="C87" s="356"/>
      <c r="D87" s="356"/>
      <c r="E87" s="356"/>
      <c r="F87" s="356"/>
      <c r="G87" s="356"/>
      <c r="H87" s="356"/>
      <c r="I87" s="356"/>
      <c r="J87" s="356"/>
      <c r="K87" s="356"/>
      <c r="L87" s="356"/>
      <c r="M87" s="356"/>
      <c r="N87" s="356"/>
      <c r="O87" s="356"/>
      <c r="P87" s="356"/>
      <c r="Q87" s="356"/>
      <c r="R87" s="356"/>
      <c r="S87" s="356"/>
      <c r="T87" s="356"/>
      <c r="U87" s="356"/>
      <c r="V87" s="356"/>
      <c r="W87" s="356"/>
      <c r="X87" s="356"/>
      <c r="Y87" s="356"/>
      <c r="Z87" s="356"/>
      <c r="AA87" s="356"/>
      <c r="AB87" s="356"/>
      <c r="AC87" s="356"/>
      <c r="AD87" s="356"/>
      <c r="AE87" s="356"/>
      <c r="AF87" s="356"/>
      <c r="AG87" s="356"/>
      <c r="AH87" s="356"/>
      <c r="AI87" s="356"/>
      <c r="AJ87" s="357"/>
      <c r="AK87" s="358" t="s">
        <v>284</v>
      </c>
      <c r="AL87" s="358"/>
      <c r="AM87" s="359" t="s">
        <v>284</v>
      </c>
      <c r="AN87" s="359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348" t="s">
        <v>335</v>
      </c>
      <c r="B88" s="349"/>
      <c r="C88" s="349"/>
      <c r="D88" s="350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351" t="s">
        <v>284</v>
      </c>
      <c r="AL88" s="352"/>
      <c r="AM88" s="353" t="s">
        <v>284</v>
      </c>
      <c r="AN88" s="354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348" t="s">
        <v>336</v>
      </c>
      <c r="B89" s="349"/>
      <c r="C89" s="349"/>
      <c r="D89" s="350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351" t="s">
        <v>284</v>
      </c>
      <c r="AL89" s="352"/>
      <c r="AM89" s="353" t="s">
        <v>284</v>
      </c>
      <c r="AN89" s="354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44" t="s">
        <v>284</v>
      </c>
      <c r="AL90" s="345"/>
      <c r="AM90" s="346" t="s">
        <v>284</v>
      </c>
      <c r="AN90" s="347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9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27" t="s">
        <v>266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27" t="s">
        <v>534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</row>
    <row r="15" spans="1:44" ht="59.25" customHeight="1" x14ac:dyDescent="0.25">
      <c r="A15" s="428" t="s">
        <v>270</v>
      </c>
      <c r="B15" s="428"/>
      <c r="C15" s="428"/>
      <c r="D15" s="428"/>
      <c r="E15" s="428"/>
      <c r="F15" s="428"/>
      <c r="G15" s="428"/>
      <c r="H15" s="428"/>
      <c r="I15" s="428"/>
      <c r="J15" s="428"/>
      <c r="K15" s="428"/>
      <c r="L15" s="42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26" t="s">
        <v>343</v>
      </c>
      <c r="B19" s="426"/>
      <c r="C19" s="426"/>
      <c r="D19" s="426"/>
      <c r="E19" s="426"/>
      <c r="F19" s="426"/>
      <c r="G19" s="426"/>
      <c r="H19" s="426"/>
      <c r="I19" s="426"/>
      <c r="J19" s="426"/>
      <c r="K19" s="426"/>
      <c r="L19" s="42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9" t="s">
        <v>344</v>
      </c>
      <c r="B21" s="329" t="s">
        <v>345</v>
      </c>
      <c r="C21" s="421" t="s">
        <v>346</v>
      </c>
      <c r="D21" s="421"/>
      <c r="E21" s="421"/>
      <c r="F21" s="421"/>
      <c r="G21" s="421"/>
      <c r="H21" s="421"/>
      <c r="I21" s="422" t="s">
        <v>347</v>
      </c>
      <c r="J21" s="423" t="s">
        <v>348</v>
      </c>
      <c r="K21" s="329" t="s">
        <v>349</v>
      </c>
      <c r="L21" s="416" t="s">
        <v>350</v>
      </c>
    </row>
    <row r="22" spans="1:12" ht="58.5" customHeight="1" x14ac:dyDescent="0.25">
      <c r="A22" s="329"/>
      <c r="B22" s="329"/>
      <c r="C22" s="333" t="s">
        <v>0</v>
      </c>
      <c r="D22" s="333"/>
      <c r="E22" s="417" t="s">
        <v>351</v>
      </c>
      <c r="F22" s="418"/>
      <c r="G22" s="419" t="s">
        <v>352</v>
      </c>
      <c r="H22" s="420"/>
      <c r="I22" s="422"/>
      <c r="J22" s="424"/>
      <c r="K22" s="329"/>
      <c r="L22" s="416"/>
    </row>
    <row r="23" spans="1:12" ht="31.5" x14ac:dyDescent="0.25">
      <c r="A23" s="329"/>
      <c r="B23" s="329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2"/>
      <c r="J23" s="425"/>
      <c r="K23" s="329"/>
      <c r="L23" s="416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46569</v>
      </c>
      <c r="D35" s="205">
        <v>46570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46600</v>
      </c>
      <c r="D39" s="205">
        <v>46600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46601</v>
      </c>
      <c r="D40" s="205">
        <v>46601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46600</v>
      </c>
      <c r="D42" s="205">
        <v>46600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46601</v>
      </c>
      <c r="D43" s="205">
        <v>46601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46602</v>
      </c>
      <c r="D44" s="205">
        <v>46602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46631</v>
      </c>
      <c r="D49" s="205">
        <v>46632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46660</v>
      </c>
      <c r="D53" s="205">
        <v>46660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46661</v>
      </c>
      <c r="D54" s="205">
        <v>46661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9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411" t="s">
        <v>534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</row>
    <row r="15" spans="1:48" ht="15.75" x14ac:dyDescent="0.25">
      <c r="A15" s="412"/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</row>
    <row r="16" spans="1:48" ht="15.75" x14ac:dyDescent="0.25">
      <c r="A16" s="285" t="s">
        <v>270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2" customFormat="1" x14ac:dyDescent="0.25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</row>
    <row r="21" spans="1:48" s="212" customFormat="1" x14ac:dyDescent="0.25">
      <c r="A21" s="445" t="s">
        <v>411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5"/>
      <c r="X21" s="445"/>
      <c r="Y21" s="445"/>
      <c r="Z21" s="445"/>
      <c r="AA21" s="445"/>
      <c r="AB21" s="445"/>
      <c r="AC21" s="445"/>
      <c r="AD21" s="445"/>
      <c r="AE21" s="445"/>
      <c r="AF21" s="445"/>
      <c r="AG21" s="445"/>
      <c r="AH21" s="445"/>
      <c r="AI21" s="445"/>
      <c r="AJ21" s="445"/>
      <c r="AK21" s="445"/>
      <c r="AL21" s="445"/>
      <c r="AM21" s="445"/>
      <c r="AN21" s="445"/>
      <c r="AO21" s="445"/>
      <c r="AP21" s="445"/>
      <c r="AQ21" s="445"/>
      <c r="AR21" s="445"/>
      <c r="AS21" s="445"/>
      <c r="AT21" s="445"/>
      <c r="AU21" s="445"/>
      <c r="AV21" s="445"/>
    </row>
    <row r="22" spans="1:48" s="212" customFormat="1" ht="58.5" customHeight="1" x14ac:dyDescent="0.25">
      <c r="A22" s="430" t="s">
        <v>412</v>
      </c>
      <c r="B22" s="447" t="s">
        <v>413</v>
      </c>
      <c r="C22" s="430" t="s">
        <v>414</v>
      </c>
      <c r="D22" s="430" t="s">
        <v>415</v>
      </c>
      <c r="E22" s="450" t="s">
        <v>416</v>
      </c>
      <c r="F22" s="451"/>
      <c r="G22" s="451"/>
      <c r="H22" s="451"/>
      <c r="I22" s="451"/>
      <c r="J22" s="451"/>
      <c r="K22" s="451"/>
      <c r="L22" s="452"/>
      <c r="M22" s="430" t="s">
        <v>417</v>
      </c>
      <c r="N22" s="430" t="s">
        <v>418</v>
      </c>
      <c r="O22" s="430" t="s">
        <v>419</v>
      </c>
      <c r="P22" s="429" t="s">
        <v>420</v>
      </c>
      <c r="Q22" s="429" t="s">
        <v>421</v>
      </c>
      <c r="R22" s="429" t="s">
        <v>422</v>
      </c>
      <c r="S22" s="429" t="s">
        <v>423</v>
      </c>
      <c r="T22" s="429"/>
      <c r="U22" s="444" t="s">
        <v>424</v>
      </c>
      <c r="V22" s="444" t="s">
        <v>425</v>
      </c>
      <c r="W22" s="429" t="s">
        <v>426</v>
      </c>
      <c r="X22" s="429" t="s">
        <v>427</v>
      </c>
      <c r="Y22" s="429" t="s">
        <v>428</v>
      </c>
      <c r="Z22" s="453" t="s">
        <v>429</v>
      </c>
      <c r="AA22" s="429" t="s">
        <v>430</v>
      </c>
      <c r="AB22" s="429" t="s">
        <v>431</v>
      </c>
      <c r="AC22" s="429" t="s">
        <v>432</v>
      </c>
      <c r="AD22" s="429" t="s">
        <v>433</v>
      </c>
      <c r="AE22" s="429" t="s">
        <v>434</v>
      </c>
      <c r="AF22" s="429" t="s">
        <v>435</v>
      </c>
      <c r="AG22" s="429"/>
      <c r="AH22" s="429"/>
      <c r="AI22" s="429"/>
      <c r="AJ22" s="429"/>
      <c r="AK22" s="429"/>
      <c r="AL22" s="429" t="s">
        <v>436</v>
      </c>
      <c r="AM22" s="429"/>
      <c r="AN22" s="429"/>
      <c r="AO22" s="429"/>
      <c r="AP22" s="429" t="s">
        <v>437</v>
      </c>
      <c r="AQ22" s="429"/>
      <c r="AR22" s="429" t="s">
        <v>438</v>
      </c>
      <c r="AS22" s="429" t="s">
        <v>439</v>
      </c>
      <c r="AT22" s="429" t="s">
        <v>440</v>
      </c>
      <c r="AU22" s="429" t="s">
        <v>441</v>
      </c>
      <c r="AV22" s="432" t="s">
        <v>442</v>
      </c>
    </row>
    <row r="23" spans="1:48" s="212" customFormat="1" ht="64.5" customHeight="1" x14ac:dyDescent="0.25">
      <c r="A23" s="446"/>
      <c r="B23" s="448"/>
      <c r="C23" s="446"/>
      <c r="D23" s="446"/>
      <c r="E23" s="436" t="s">
        <v>443</v>
      </c>
      <c r="F23" s="438" t="s">
        <v>72</v>
      </c>
      <c r="G23" s="438" t="s">
        <v>71</v>
      </c>
      <c r="H23" s="438" t="s">
        <v>70</v>
      </c>
      <c r="I23" s="440" t="s">
        <v>444</v>
      </c>
      <c r="J23" s="440" t="s">
        <v>445</v>
      </c>
      <c r="K23" s="440" t="s">
        <v>446</v>
      </c>
      <c r="L23" s="438" t="s">
        <v>447</v>
      </c>
      <c r="M23" s="446"/>
      <c r="N23" s="446"/>
      <c r="O23" s="446"/>
      <c r="P23" s="429"/>
      <c r="Q23" s="429"/>
      <c r="R23" s="429"/>
      <c r="S23" s="442" t="s">
        <v>0</v>
      </c>
      <c r="T23" s="442" t="s">
        <v>351</v>
      </c>
      <c r="U23" s="444"/>
      <c r="V23" s="444"/>
      <c r="W23" s="429"/>
      <c r="X23" s="429"/>
      <c r="Y23" s="429"/>
      <c r="Z23" s="429"/>
      <c r="AA23" s="429"/>
      <c r="AB23" s="429"/>
      <c r="AC23" s="429"/>
      <c r="AD23" s="429"/>
      <c r="AE23" s="429"/>
      <c r="AF23" s="429" t="s">
        <v>448</v>
      </c>
      <c r="AG23" s="429"/>
      <c r="AH23" s="429" t="s">
        <v>449</v>
      </c>
      <c r="AI23" s="429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34" t="s">
        <v>351</v>
      </c>
      <c r="AR23" s="429"/>
      <c r="AS23" s="429"/>
      <c r="AT23" s="429"/>
      <c r="AU23" s="429"/>
      <c r="AV23" s="433"/>
    </row>
    <row r="24" spans="1:48" s="212" customFormat="1" ht="96.75" customHeight="1" x14ac:dyDescent="0.25">
      <c r="A24" s="431"/>
      <c r="B24" s="449"/>
      <c r="C24" s="431"/>
      <c r="D24" s="431"/>
      <c r="E24" s="437"/>
      <c r="F24" s="439"/>
      <c r="G24" s="439"/>
      <c r="H24" s="439"/>
      <c r="I24" s="441"/>
      <c r="J24" s="441"/>
      <c r="K24" s="441"/>
      <c r="L24" s="439"/>
      <c r="M24" s="431"/>
      <c r="N24" s="431"/>
      <c r="O24" s="431"/>
      <c r="P24" s="429"/>
      <c r="Q24" s="429"/>
      <c r="R24" s="429"/>
      <c r="S24" s="443"/>
      <c r="T24" s="443"/>
      <c r="U24" s="444"/>
      <c r="V24" s="444"/>
      <c r="W24" s="429"/>
      <c r="X24" s="429"/>
      <c r="Y24" s="429"/>
      <c r="Z24" s="429"/>
      <c r="AA24" s="429"/>
      <c r="AB24" s="429"/>
      <c r="AC24" s="429"/>
      <c r="AD24" s="429"/>
      <c r="AE24" s="429"/>
      <c r="AF24" s="213" t="s">
        <v>457</v>
      </c>
      <c r="AG24" s="213" t="s">
        <v>458</v>
      </c>
      <c r="AH24" s="214" t="s">
        <v>0</v>
      </c>
      <c r="AI24" s="214" t="s">
        <v>351</v>
      </c>
      <c r="AJ24" s="431"/>
      <c r="AK24" s="431"/>
      <c r="AL24" s="431"/>
      <c r="AM24" s="431"/>
      <c r="AN24" s="431"/>
      <c r="AO24" s="431"/>
      <c r="AP24" s="431"/>
      <c r="AQ24" s="435"/>
      <c r="AR24" s="429"/>
      <c r="AS24" s="429"/>
      <c r="AT24" s="429"/>
      <c r="AU24" s="429"/>
      <c r="AV24" s="433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112.5" x14ac:dyDescent="0.2">
      <c r="A26" s="217">
        <v>1</v>
      </c>
      <c r="B26" s="218" t="s">
        <v>459</v>
      </c>
      <c r="C26" s="218" t="s">
        <v>460</v>
      </c>
      <c r="D26" s="219">
        <v>46631</v>
      </c>
      <c r="E26" s="220"/>
      <c r="F26" s="220"/>
      <c r="G26" s="221"/>
      <c r="H26" s="220"/>
      <c r="I26" s="221">
        <v>0.48899999999999999</v>
      </c>
      <c r="J26" s="220"/>
      <c r="K26" s="221"/>
      <c r="L26" s="220"/>
      <c r="M26" s="222" t="s">
        <v>461</v>
      </c>
      <c r="N26" s="222" t="s">
        <v>270</v>
      </c>
      <c r="O26" s="218" t="s">
        <v>459</v>
      </c>
      <c r="P26" s="223">
        <f>1.154037/1.2</f>
        <v>0.96169749999999998</v>
      </c>
      <c r="Q26" s="218" t="s">
        <v>462</v>
      </c>
      <c r="R26" s="223">
        <f>P26</f>
        <v>0.96169749999999998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46631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0" t="s">
        <v>266</v>
      </c>
      <c r="B9" s="410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1" t="s">
        <v>534</v>
      </c>
      <c r="B12" s="411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8" t="s">
        <v>270</v>
      </c>
      <c r="B15" s="408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75.75" thickBot="1" x14ac:dyDescent="0.3">
      <c r="A21" s="235" t="s">
        <v>466</v>
      </c>
      <c r="B21" s="236" t="s">
        <v>270</v>
      </c>
    </row>
    <row r="22" spans="1:2" ht="16.5" thickBot="1" x14ac:dyDescent="0.3">
      <c r="A22" s="237" t="s">
        <v>467</v>
      </c>
      <c r="B22" s="128" t="s">
        <v>517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46631</v>
      </c>
    </row>
    <row r="26" spans="1:2" ht="16.5" thickBot="1" x14ac:dyDescent="0.3">
      <c r="A26" s="242" t="s">
        <v>472</v>
      </c>
      <c r="B26" s="243" t="s">
        <v>531</v>
      </c>
    </row>
    <row r="27" spans="1:2" ht="29.25" thickBot="1" x14ac:dyDescent="0.3">
      <c r="A27" s="244" t="s">
        <v>533</v>
      </c>
      <c r="B27" s="245">
        <f>895823.17/1000000</f>
        <v>0.89582317</v>
      </c>
    </row>
    <row r="28" spans="1:2" ht="16.5" thickBot="1" x14ac:dyDescent="0.3">
      <c r="A28" s="246" t="s">
        <v>473</v>
      </c>
      <c r="B28" s="246" t="s">
        <v>532</v>
      </c>
    </row>
    <row r="29" spans="1:2" ht="29.25" thickBot="1" x14ac:dyDescent="0.3">
      <c r="A29" s="247" t="s">
        <v>474</v>
      </c>
      <c r="B29" s="248" t="s">
        <v>284</v>
      </c>
    </row>
    <row r="30" spans="1:2" ht="29.25" thickBot="1" x14ac:dyDescent="0.3">
      <c r="A30" s="247" t="s">
        <v>475</v>
      </c>
      <c r="B30" s="248" t="s">
        <v>284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284</v>
      </c>
    </row>
    <row r="33" spans="1:2" ht="16.5" thickBot="1" x14ac:dyDescent="0.3">
      <c r="A33" s="246" t="s">
        <v>478</v>
      </c>
      <c r="B33" s="248" t="s">
        <v>284</v>
      </c>
    </row>
    <row r="34" spans="1:2" ht="16.5" thickBot="1" x14ac:dyDescent="0.3">
      <c r="A34" s="246" t="s">
        <v>479</v>
      </c>
      <c r="B34" s="248" t="s">
        <v>284</v>
      </c>
    </row>
    <row r="35" spans="1:2" ht="16.5" thickBot="1" x14ac:dyDescent="0.3">
      <c r="A35" s="246" t="s">
        <v>480</v>
      </c>
      <c r="B35" s="248" t="s">
        <v>284</v>
      </c>
    </row>
    <row r="36" spans="1:2" ht="16.5" thickBot="1" x14ac:dyDescent="0.3">
      <c r="A36" s="246" t="s">
        <v>481</v>
      </c>
      <c r="B36" s="248" t="s">
        <v>284</v>
      </c>
    </row>
    <row r="37" spans="1:2" ht="16.5" thickBot="1" x14ac:dyDescent="0.3">
      <c r="A37" s="246" t="s">
        <v>478</v>
      </c>
      <c r="B37" s="248" t="s">
        <v>284</v>
      </c>
    </row>
    <row r="38" spans="1:2" ht="16.5" thickBot="1" x14ac:dyDescent="0.3">
      <c r="A38" s="246" t="s">
        <v>479</v>
      </c>
      <c r="B38" s="248" t="s">
        <v>284</v>
      </c>
    </row>
    <row r="39" spans="1:2" ht="16.5" thickBot="1" x14ac:dyDescent="0.3">
      <c r="A39" s="246" t="s">
        <v>480</v>
      </c>
      <c r="B39" s="248" t="s">
        <v>284</v>
      </c>
    </row>
    <row r="40" spans="1:2" ht="16.5" thickBot="1" x14ac:dyDescent="0.3">
      <c r="A40" s="246" t="s">
        <v>481</v>
      </c>
      <c r="B40" s="248" t="s">
        <v>284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284</v>
      </c>
    </row>
    <row r="43" spans="1:2" ht="16.5" thickBot="1" x14ac:dyDescent="0.3">
      <c r="A43" s="246" t="s">
        <v>479</v>
      </c>
      <c r="B43" s="248" t="s">
        <v>284</v>
      </c>
    </row>
    <row r="44" spans="1:2" ht="16.5" thickBot="1" x14ac:dyDescent="0.3">
      <c r="A44" s="246" t="s">
        <v>480</v>
      </c>
      <c r="B44" s="248" t="s">
        <v>284</v>
      </c>
    </row>
    <row r="45" spans="1:2" ht="16.5" thickBot="1" x14ac:dyDescent="0.3">
      <c r="A45" s="246" t="s">
        <v>481</v>
      </c>
      <c r="B45" s="248" t="s">
        <v>284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284</v>
      </c>
    </row>
    <row r="48" spans="1:2" ht="16.5" thickBot="1" x14ac:dyDescent="0.3">
      <c r="A48" s="246" t="s">
        <v>479</v>
      </c>
      <c r="B48" s="248" t="s">
        <v>284</v>
      </c>
    </row>
    <row r="49" spans="1:2" ht="16.5" thickBot="1" x14ac:dyDescent="0.3">
      <c r="A49" s="246" t="s">
        <v>480</v>
      </c>
      <c r="B49" s="248" t="s">
        <v>284</v>
      </c>
    </row>
    <row r="50" spans="1:2" ht="16.5" thickBot="1" x14ac:dyDescent="0.3">
      <c r="A50" s="246" t="s">
        <v>481</v>
      </c>
      <c r="B50" s="248" t="s">
        <v>284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284</v>
      </c>
    </row>
    <row r="53" spans="1:2" ht="16.5" thickBot="1" x14ac:dyDescent="0.3">
      <c r="A53" s="251" t="s">
        <v>486</v>
      </c>
      <c r="B53" s="248" t="s">
        <v>284</v>
      </c>
    </row>
    <row r="54" spans="1:2" ht="16.5" thickBot="1" x14ac:dyDescent="0.3">
      <c r="A54" s="251" t="s">
        <v>487</v>
      </c>
      <c r="B54" s="248" t="s">
        <v>284</v>
      </c>
    </row>
    <row r="55" spans="1:2" ht="16.5" thickBot="1" x14ac:dyDescent="0.3">
      <c r="A55" s="251" t="s">
        <v>488</v>
      </c>
      <c r="B55" s="248" t="s">
        <v>284</v>
      </c>
    </row>
    <row r="56" spans="1:2" ht="16.5" thickBot="1" x14ac:dyDescent="0.3">
      <c r="A56" s="240" t="s">
        <v>489</v>
      </c>
      <c r="B56" s="248" t="s">
        <v>284</v>
      </c>
    </row>
    <row r="57" spans="1:2" ht="16.5" thickBot="1" x14ac:dyDescent="0.3">
      <c r="A57" s="240" t="s">
        <v>490</v>
      </c>
      <c r="B57" s="248" t="s">
        <v>284</v>
      </c>
    </row>
    <row r="58" spans="1:2" ht="16.5" thickBot="1" x14ac:dyDescent="0.3">
      <c r="A58" s="240" t="s">
        <v>491</v>
      </c>
      <c r="B58" s="248" t="s">
        <v>284</v>
      </c>
    </row>
    <row r="59" spans="1:2" ht="16.5" thickBot="1" x14ac:dyDescent="0.3">
      <c r="A59" s="242" t="s">
        <v>492</v>
      </c>
      <c r="B59" s="248" t="s">
        <v>284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459</v>
      </c>
    </row>
    <row r="62" spans="1:2" x14ac:dyDescent="0.25">
      <c r="A62" s="253" t="s">
        <v>496</v>
      </c>
      <c r="B62" s="253" t="s">
        <v>284</v>
      </c>
    </row>
    <row r="63" spans="1:2" x14ac:dyDescent="0.25">
      <c r="A63" s="253" t="s">
        <v>497</v>
      </c>
      <c r="B63" s="253" t="s">
        <v>284</v>
      </c>
    </row>
    <row r="64" spans="1:2" x14ac:dyDescent="0.25">
      <c r="A64" s="253" t="s">
        <v>498</v>
      </c>
      <c r="B64" s="253" t="s">
        <v>284</v>
      </c>
    </row>
    <row r="65" spans="1:2" ht="16.5" thickBot="1" x14ac:dyDescent="0.3">
      <c r="A65" s="254" t="s">
        <v>499</v>
      </c>
      <c r="B65" s="254" t="s">
        <v>284</v>
      </c>
    </row>
    <row r="66" spans="1:2" ht="30.75" thickBot="1" x14ac:dyDescent="0.3">
      <c r="A66" s="251" t="s">
        <v>500</v>
      </c>
      <c r="B66" s="255" t="s">
        <v>284</v>
      </c>
    </row>
    <row r="67" spans="1:2" ht="29.25" thickBot="1" x14ac:dyDescent="0.3">
      <c r="A67" s="240" t="s">
        <v>501</v>
      </c>
      <c r="B67" s="255" t="s">
        <v>284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284</v>
      </c>
    </row>
    <row r="70" spans="1:2" ht="16.5" thickBot="1" x14ac:dyDescent="0.3">
      <c r="A70" s="251" t="s">
        <v>503</v>
      </c>
      <c r="B70" s="256" t="s">
        <v>284</v>
      </c>
    </row>
    <row r="71" spans="1:2" ht="16.5" thickBot="1" x14ac:dyDescent="0.3">
      <c r="A71" s="257" t="s">
        <v>504</v>
      </c>
      <c r="B71" s="258" t="s">
        <v>284</v>
      </c>
    </row>
    <row r="72" spans="1:2" ht="16.5" thickBot="1" x14ac:dyDescent="0.3">
      <c r="A72" s="240" t="s">
        <v>505</v>
      </c>
      <c r="B72" s="259" t="s">
        <v>284</v>
      </c>
    </row>
    <row r="73" spans="1:2" ht="16.5" thickBot="1" x14ac:dyDescent="0.3">
      <c r="A73" s="253" t="s">
        <v>506</v>
      </c>
      <c r="B73" s="260" t="s">
        <v>284</v>
      </c>
    </row>
    <row r="74" spans="1:2" ht="16.5" thickBot="1" x14ac:dyDescent="0.3">
      <c r="A74" s="253" t="s">
        <v>507</v>
      </c>
      <c r="B74" s="260" t="s">
        <v>284</v>
      </c>
    </row>
    <row r="75" spans="1:2" ht="16.5" thickBot="1" x14ac:dyDescent="0.3">
      <c r="A75" s="253" t="s">
        <v>508</v>
      </c>
      <c r="B75" s="260" t="s">
        <v>284</v>
      </c>
    </row>
    <row r="76" spans="1:2" ht="29.25" thickBot="1" x14ac:dyDescent="0.3">
      <c r="A76" s="261" t="s">
        <v>509</v>
      </c>
      <c r="B76" s="256" t="s">
        <v>284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284</v>
      </c>
    </row>
    <row r="79" spans="1:2" x14ac:dyDescent="0.25">
      <c r="A79" s="253" t="s">
        <v>513</v>
      </c>
      <c r="B79" s="253" t="s">
        <v>284</v>
      </c>
    </row>
    <row r="80" spans="1:2" x14ac:dyDescent="0.25">
      <c r="A80" s="253" t="s">
        <v>514</v>
      </c>
      <c r="B80" s="253" t="s">
        <v>284</v>
      </c>
    </row>
    <row r="81" spans="1:2" x14ac:dyDescent="0.25">
      <c r="A81" s="253" t="s">
        <v>515</v>
      </c>
      <c r="B81" s="253" t="s">
        <v>284</v>
      </c>
    </row>
    <row r="82" spans="1:2" ht="16.5" thickBot="1" x14ac:dyDescent="0.3">
      <c r="A82" s="262" t="s">
        <v>516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2024-04-29T12:25:45Z</dcterms:modified>
</cp:coreProperties>
</file>